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05" yWindow="60" windowWidth="12510" windowHeight="9960" tabRatio="700"/>
  </bookViews>
  <sheets>
    <sheet name="Catalogo" sheetId="14" r:id="rId1"/>
  </sheets>
  <definedNames>
    <definedName name="_xlnm.Print_Area" localSheetId="0">Catalogo!$B$2:$H$298</definedName>
    <definedName name="_xlnm.Print_Titles" localSheetId="0">Catalogo!$2:$11</definedName>
  </definedNames>
  <calcPr calcId="145621" fullPrecision="0"/>
</workbook>
</file>

<file path=xl/calcChain.xml><?xml version="1.0" encoding="utf-8"?>
<calcChain xmlns="http://schemas.openxmlformats.org/spreadsheetml/2006/main">
  <c r="H289" i="14" l="1"/>
  <c r="H290" i="14"/>
  <c r="H278" i="14"/>
  <c r="H279" i="14"/>
  <c r="H280" i="14"/>
  <c r="H281" i="14"/>
  <c r="H282" i="14"/>
  <c r="H283" i="14"/>
  <c r="H284" i="14"/>
  <c r="H285" i="14"/>
  <c r="H286" i="14"/>
  <c r="H277" i="14"/>
  <c r="H276" i="14"/>
  <c r="H203" i="14"/>
  <c r="H204" i="14"/>
  <c r="H205" i="14"/>
  <c r="H206" i="14"/>
  <c r="H207" i="14"/>
  <c r="H208" i="14"/>
  <c r="H209" i="14"/>
  <c r="H210" i="14"/>
  <c r="H211" i="14"/>
  <c r="H212" i="14"/>
  <c r="H213" i="14"/>
  <c r="H214" i="14"/>
  <c r="H215" i="14"/>
  <c r="H216" i="14"/>
  <c r="H217" i="14"/>
  <c r="H218" i="14"/>
  <c r="H219" i="14"/>
  <c r="H220" i="14"/>
  <c r="H221" i="14"/>
  <c r="H222" i="14"/>
  <c r="H223" i="14"/>
  <c r="H224" i="14"/>
  <c r="H225" i="14"/>
  <c r="H226" i="14"/>
  <c r="H227" i="14"/>
  <c r="H228" i="14"/>
  <c r="H229" i="14"/>
  <c r="H230" i="14"/>
  <c r="H231" i="14"/>
  <c r="H232" i="14"/>
  <c r="H233" i="14"/>
  <c r="H234" i="14"/>
  <c r="H235" i="14"/>
  <c r="H236" i="14"/>
  <c r="H238" i="14"/>
  <c r="H239" i="14"/>
  <c r="H240" i="14"/>
  <c r="H241" i="14"/>
  <c r="H242" i="14"/>
  <c r="H243" i="14"/>
  <c r="H244" i="14"/>
  <c r="H245" i="14"/>
  <c r="H246" i="14"/>
  <c r="H247" i="14"/>
  <c r="H249" i="14"/>
  <c r="H250" i="14"/>
  <c r="H202" i="14"/>
  <c r="H162" i="14"/>
  <c r="H163" i="14"/>
  <c r="H164" i="14"/>
  <c r="H165" i="14"/>
  <c r="H166" i="14"/>
  <c r="H167" i="14"/>
  <c r="H168" i="14"/>
  <c r="H169" i="14"/>
  <c r="H170" i="14"/>
  <c r="H171" i="14"/>
  <c r="H172" i="14"/>
  <c r="H173" i="14"/>
  <c r="H174" i="14"/>
  <c r="H175" i="14"/>
  <c r="H176" i="14"/>
  <c r="H177" i="14"/>
  <c r="H178" i="14"/>
  <c r="H179" i="14"/>
  <c r="H180" i="14"/>
  <c r="H181" i="14"/>
  <c r="H182" i="14"/>
  <c r="H183" i="14"/>
  <c r="H184" i="14"/>
  <c r="H185" i="14"/>
  <c r="H186" i="14"/>
  <c r="H187" i="14"/>
  <c r="H188" i="14"/>
  <c r="H189" i="14"/>
  <c r="H190" i="14"/>
  <c r="H191" i="14"/>
  <c r="H192" i="14"/>
  <c r="H193" i="14"/>
  <c r="H194" i="14"/>
  <c r="H195" i="14"/>
  <c r="H196" i="14"/>
  <c r="H197" i="14"/>
  <c r="H198" i="14"/>
  <c r="H199" i="14"/>
  <c r="H200" i="14"/>
  <c r="H161" i="14"/>
  <c r="H160" i="14"/>
  <c r="H75" i="14" l="1"/>
  <c r="E280" i="14" l="1"/>
  <c r="E279" i="14"/>
  <c r="H84" i="14" l="1"/>
  <c r="H81" i="14"/>
  <c r="H63" i="14" l="1"/>
  <c r="H62" i="14"/>
  <c r="H35" i="14" l="1"/>
  <c r="H34" i="14"/>
  <c r="H33" i="14" l="1"/>
  <c r="H32" i="14"/>
  <c r="H31" i="14"/>
  <c r="H30" i="14"/>
  <c r="H29" i="14"/>
  <c r="H28" i="14"/>
  <c r="H262" i="14" l="1"/>
  <c r="H263" i="14"/>
  <c r="H264" i="14"/>
  <c r="H265" i="14"/>
  <c r="H73" i="14" l="1"/>
  <c r="H294" i="14" l="1"/>
  <c r="H293" i="14"/>
  <c r="H292" i="14" l="1"/>
  <c r="H288" i="14"/>
  <c r="H291" i="14"/>
  <c r="H109" i="14"/>
  <c r="H60" i="14" l="1"/>
  <c r="H296" i="14" l="1"/>
  <c r="H27" i="14" l="1"/>
  <c r="H157" i="14"/>
  <c r="H121" i="14" l="1"/>
  <c r="H140" i="14"/>
  <c r="H138" i="14"/>
  <c r="H139" i="14"/>
  <c r="H155" i="14"/>
  <c r="H154" i="14"/>
  <c r="H153" i="14"/>
  <c r="H151" i="14"/>
  <c r="H150" i="14"/>
  <c r="H149" i="14"/>
  <c r="H148" i="14"/>
  <c r="H147" i="14"/>
  <c r="H146" i="14"/>
  <c r="H145" i="14"/>
  <c r="H144" i="14"/>
  <c r="H143" i="14"/>
  <c r="H142" i="14"/>
  <c r="H134" i="14" l="1"/>
  <c r="H135" i="14"/>
  <c r="H136" i="14"/>
  <c r="H133" i="14"/>
  <c r="H132" i="14" l="1"/>
  <c r="H129" i="14"/>
  <c r="H130" i="14"/>
  <c r="H128" i="14"/>
  <c r="H127" i="14"/>
  <c r="H74" i="14" l="1"/>
  <c r="H52" i="14" l="1"/>
  <c r="H51" i="14"/>
  <c r="H87" i="14"/>
  <c r="H80" i="14"/>
  <c r="H78" i="14"/>
  <c r="H55" i="14"/>
  <c r="H255" i="14" l="1"/>
  <c r="H256" i="14"/>
  <c r="H257" i="14"/>
  <c r="H258" i="14"/>
  <c r="H259" i="14"/>
  <c r="H260" i="14"/>
  <c r="H261" i="14"/>
  <c r="H266" i="14"/>
  <c r="H267" i="14"/>
  <c r="H268" i="14"/>
  <c r="H269" i="14"/>
  <c r="H270" i="14"/>
  <c r="H271" i="14"/>
  <c r="H272" i="14"/>
  <c r="H273" i="14"/>
  <c r="H274" i="14"/>
  <c r="H253" i="14"/>
  <c r="H61" i="14" l="1"/>
  <c r="H39" i="14" l="1"/>
  <c r="H124" i="14"/>
  <c r="H123" i="14"/>
  <c r="H120" i="14"/>
  <c r="H119" i="14"/>
  <c r="H118" i="14"/>
  <c r="H117" i="14"/>
  <c r="H116" i="14"/>
  <c r="H115" i="14"/>
  <c r="H114" i="14"/>
  <c r="H113" i="14"/>
  <c r="H112" i="14"/>
  <c r="H111" i="14"/>
  <c r="H108" i="14"/>
  <c r="H107" i="14"/>
  <c r="H106" i="14"/>
  <c r="H105" i="14"/>
  <c r="H104" i="14"/>
  <c r="H103" i="14"/>
  <c r="H102" i="14"/>
  <c r="H101" i="14"/>
  <c r="H100" i="14"/>
  <c r="H99" i="14"/>
  <c r="H98" i="14"/>
  <c r="H97" i="14"/>
  <c r="H96" i="14"/>
  <c r="H95" i="14"/>
  <c r="H94" i="14"/>
  <c r="H93" i="14"/>
  <c r="H92" i="14"/>
  <c r="H91" i="14"/>
  <c r="H90" i="14"/>
  <c r="H89" i="14"/>
  <c r="H86" i="14"/>
  <c r="H85" i="14"/>
  <c r="H83" i="14"/>
  <c r="H82" i="14"/>
  <c r="H79" i="14"/>
  <c r="H77" i="14"/>
  <c r="H72" i="14"/>
  <c r="H71" i="14"/>
  <c r="H70" i="14"/>
  <c r="H69" i="14"/>
  <c r="H68" i="14"/>
  <c r="H67" i="14"/>
  <c r="H66" i="14"/>
  <c r="H65" i="14"/>
  <c r="H59" i="14"/>
  <c r="H58" i="14"/>
  <c r="H57" i="14"/>
  <c r="H56" i="14"/>
  <c r="H54" i="14"/>
  <c r="H53" i="14"/>
  <c r="H50" i="14"/>
  <c r="H48" i="14"/>
  <c r="H47" i="14"/>
  <c r="H46" i="14"/>
  <c r="H45" i="14"/>
  <c r="H44" i="14"/>
  <c r="H43" i="14"/>
  <c r="H42" i="14"/>
  <c r="H41" i="14"/>
  <c r="H40" i="14"/>
  <c r="H38" i="14"/>
  <c r="H26" i="14"/>
  <c r="H25" i="14"/>
  <c r="H24" i="14"/>
  <c r="H23" i="14"/>
  <c r="H22" i="14"/>
  <c r="H21" i="14"/>
  <c r="H20" i="14"/>
  <c r="H19" i="14"/>
  <c r="H18" i="14"/>
  <c r="H17" i="14"/>
  <c r="H16" i="14"/>
  <c r="H15" i="14"/>
  <c r="H14" i="14"/>
  <c r="H13" i="14"/>
  <c r="H298" i="14" l="1"/>
  <c r="H299" i="14" s="1"/>
  <c r="H300" i="14" s="1"/>
</calcChain>
</file>

<file path=xl/sharedStrings.xml><?xml version="1.0" encoding="utf-8"?>
<sst xmlns="http://schemas.openxmlformats.org/spreadsheetml/2006/main" count="561" uniqueCount="304">
  <si>
    <t>Precio U.</t>
  </si>
  <si>
    <t>Descripción de los Conceptos</t>
  </si>
  <si>
    <t>Precio Unitario Con Letra</t>
  </si>
  <si>
    <t xml:space="preserve"> </t>
  </si>
  <si>
    <t>Fecha:</t>
  </si>
  <si>
    <t>No.</t>
  </si>
  <si>
    <t>Unidad</t>
  </si>
  <si>
    <t>Cantidad</t>
  </si>
  <si>
    <t>Importe</t>
  </si>
  <si>
    <t>Obra:</t>
  </si>
  <si>
    <t xml:space="preserve">                    INSTITUTO TECNOLÓGICO DE SONORA</t>
  </si>
  <si>
    <t>Total sin IVA</t>
  </si>
  <si>
    <t>pza</t>
  </si>
  <si>
    <t>m2</t>
  </si>
  <si>
    <t>ml</t>
  </si>
  <si>
    <t>lote</t>
  </si>
  <si>
    <t xml:space="preserve">                         CATALOGO DE CONCEPTOS</t>
  </si>
  <si>
    <t>PRELIMINARES</t>
  </si>
  <si>
    <t>CIMENTACIÓN</t>
  </si>
  <si>
    <t>Tratamiento contra termitas, calidad 5 años incluye: producto, mano de obra, materiales, equipo y lo necesario para su correcta instalación.</t>
  </si>
  <si>
    <t>m3</t>
  </si>
  <si>
    <t>Carga, acarreo y retiro de material producto de excavación fuera de la obra al lugar permitido para tiro de desperdicios, incluye: carga con equipo mecánico, acarreo con camión de volteo, herramienta, equipo, mano de obra y todo lo necesario para su correcta ejecución medida compactada</t>
  </si>
  <si>
    <t>ALBAÑILERIA</t>
  </si>
  <si>
    <t>TABLAROCA</t>
  </si>
  <si>
    <t>CANCELERIA</t>
  </si>
  <si>
    <t>MUEBLES DE BAÑO</t>
  </si>
  <si>
    <t>MAMPARAS</t>
  </si>
  <si>
    <t>ML</t>
  </si>
  <si>
    <t>ACABADOS</t>
  </si>
  <si>
    <t>Demolición de muro de tablaroca con retiro de escombro fuera del Instituto a lugar permitido por las autoridades. Incluye: acarreo, mano de obra, herramienta y equipo necesario. Nota. De piso a cerramiento.</t>
  </si>
  <si>
    <t>Demolición de mesas de trabajo de concreto existente. Incluye: acero de refuerzo, andamios, acarreos de escombro a lugar permitido por las autoridades, apuntalamiento de losa existente, mano de obra,herramienta y equipo necesario para su correcta ejecución. Ver ubicación y medidas en plano.</t>
  </si>
  <si>
    <t>Desmonte de carpintería existente con recuperación para entrega a mantenimiento. Incluye: materiales, mano de obra y herramienta necesaria.</t>
  </si>
  <si>
    <t>Desmonte de tubería de instalacions de gas con recuperación para entrega a mantenimiento.  Incluye: materiales, mano de obra y herramienta necesaria.</t>
  </si>
  <si>
    <t>Desmonte de butacas en auditorio con recuperación apra entrega a mantenimiento. Incluye: acarreo, mano de obra y herramienta necesaria para su correcta ejecución</t>
  </si>
  <si>
    <t>Retiro de 2 capas de piso existente para recibir nuevo piso. Incluye: retiro de escombro a lugar permitido por autoridades, mano de obra y herramienta necesaria para su correcta ejecución.</t>
  </si>
  <si>
    <t>Tratamiento del fondo de excavación por medios mecánicos en áreas donde se rellenará con material de sub-base, compactado con placa vibratoria ó bailarina al 90% de la prueba proctor, incluye: afine para dar niveles, compensación de niveles, humedecido, mezclado, tendido y compactado, herramienta, equipo y mano de obra.</t>
  </si>
  <si>
    <t>Relleno compactado con material calidad sub-base traido del banco en capas de 20cms, utilizando placa vibratoria o bailarina. Incluye: equipo, fletes, acarreos, humedecido, compactación, herramienta, equipo y mano de obra. La unidad será medida en m3 compactos.</t>
  </si>
  <si>
    <t>Plantilla de concreto f'c=100 kg/cm2 incluye: concreto hecho en obra, materiales, mano de obra, herramienta y equipo.</t>
  </si>
  <si>
    <t>Nivelación de firme para recibir piso cerámico, a base de mezcla de pegavitro-pegamarmol-cemento-arena, con un espesor promedio de 1", incluye: preparación de la superficie, acarreo de material, limpieza con ácido muriático, desperdicios, limpieza, material, herramienta, equipo y mano de obra. Proporción 1m3: 100kg pegavitro + 100kg pegamarmol + 100kg cemento + 0.915m3 arena</t>
  </si>
  <si>
    <t>Anclaje a estructura existente a base de abertura de 30x30cms en donde se encuentre el elemento estructural para rigidizar estructura nueva con existente. Incluye: 4 varillas de 1/2", amarres de alambre recocido, materiales, mano de obra, herramienta y equipo necesario para su correcta ejecución.</t>
  </si>
  <si>
    <t>Recubrimiento epóxico en muro. Suministro y aplicación de resina epóxica 100% sólidos libre de solventes, color integrado, densidad 1.4KG/L a 4 milésimas por capa, más acabado final uretano 50% sólidos por volumen densidad 1.35kg/l a 4 milésimas por capa; incluye: preparación de la superficie, pulido para abir poro, resanes en áreas necesarias y en juntas, aplicación de primario epóxico de la misma marca, materiales, mano de obra, herramienta, equipo y supervisión, todo lo necesario para su correcta ejecución. ( Nota: se deberá aplicar 2 capas por producto y en caso de ser necesario se aplicará 3ra mano si no cumple con especificacion).</t>
  </si>
  <si>
    <t>Recubrimiento epóxico en piso. Suministro y aplicación de resina epóxica 100% sólidos libre de solventes, color integrado, densidad 1.4KG/L a 4 milésimas por capa, más acabado final uretano 50% sólidos por volumen densidad 1.35kg/l a 4 milésimas por capa; incluye: preparación de la superficie, pulido para abir poro, resanes en áreas necesarias y en juntas, aplicación de primario epóxico de la misma marca, materiales, mano de obra, herramienta, equipo y supervisión, todo lo necesario para su correcta ejecución. ( Nota: se deberá aplicar 2 capas por producto y en caso de ser necesario se aplicará 3ra mano si no cumple con especificacion).</t>
  </si>
  <si>
    <t>Suministro e instalación de loseta metallic aluminium marca interceramic 30x30cms en muro con ceneta de loseta metallic pewter marca interceramic 30x30cm. Incluye: preparación de la superficie, materiales, boquilla, adhesivo pegavitro o similar, mano de obra, herramienta y todo lo necesario para la correcta ejecución del concepto. Nota: ver detalles en plano.</t>
  </si>
  <si>
    <t xml:space="preserve">Recubrimiento de barra de lavabo en baños a base de  loseta metallic marca interceramic 30x30cms. Incluye: preparación de la superficie, materiales, boquilla, adhesivo pegavitro o similar, mano de obra, herramienta y todo lo necesario para la correcta ejecución del concepto. Nota: ver detalles en plano. </t>
  </si>
  <si>
    <t>Suministro y colocación de ventana V-1 fijos y corredizos de 7.55 x 1.50 mts, a base de cancelería eurovent serie 70 color natural, cristal de 6mm filtrasol, jaladera embutida con gatillo automático. Incluye: recortes, desperdicios, materiales, mano de obra y herramienta necesaria para la correcta ejecución.(Ver detalle en plano, incluye fijo superior de puerta)</t>
  </si>
  <si>
    <t>Suministro y colocación de ventana V-2 de 2.75 x 0.80 mts que consta de 2 fijosy 1 corredizo, a base de cancelería eurovent serie 70 color natural, cristal de 6mm filtrasol, jaladera embutida con gatillo automática. Incluye: recortes, desperdicios, materiales, mano de obra y herramienta necesaria para la correcta ejecución.(Ver detalle en plano)</t>
  </si>
  <si>
    <t>Suministro y colocación de ventana V-3 de 2.95 x 0.80 mts a base de cancelería eurovent serie 70 color natural, cristal de 6mm filtrasol, jaladera embutida con gatillo automática. Incluye: recortes, desperdicios, materiales, mano de obra y herramienta necesaria para la correcta ejecución.(Ver detalle en plano)</t>
  </si>
  <si>
    <t>Suministro y colocación de ventana V-4 de 2.05 x 0.80 mts a base de cancelería eurovent serie 70 color natural, cristal de 6mm filtrasol, jaladera embutida con gatillo automática. Incluye: recortes, desperdicios, materiales, mano de obra y herramienta necesaria para la correcta ejecución.(Ver detalle en plano)</t>
  </si>
  <si>
    <t>Suministro y colocación de ventana corrediza V-5 de 1.75 x 0.80 mts a base de cancelería eurovent serie 70 color natural, cristal de 6mm opaco, jaladera embutida con gatillo automática. Incluye: recortes, desperdicios, materiales, mano de obra y herramienta necesaria para la correcta ejecución.(Ver detalle en plano)</t>
  </si>
  <si>
    <t>Suministro y colocación de ventana V-6 de 7.55 x 0.80 mts fijosy corredizos, a base de cancelería eurovent serie 70 color natural, cristal de 6mm filtrasol, jaladera embutida con gatillo automática. Incluye: recortes, desperdicios, materiales, mano de obra y herramienta necesaria para la correcta ejecución.(Ver detalle en plano)</t>
  </si>
  <si>
    <t>Suministro y colocación de ventana V-9 de 4.40 x 1.50 mts fijosy corredizos, a base de cancelería eurovent serie 70 color natural, cristal de 6mm filtrasol, jaladera embutida con gatillo automática. Incluye: recortes, desperdicios, materiales, mano de obra y herramienta necesaria para la correcta ejecución.(Ver detalle en plano)</t>
  </si>
  <si>
    <t>Suministro y colocación de barra de acero inoxidable de 36" cal. 18 con tapa cal.22 B-6806-36 Bobrich, acabado mate colocada a una altura de 90cms. al eje. Incluye: materiales, suministro, fijación, mano de obra, herramienta y equipo.</t>
  </si>
  <si>
    <t>Hidrosanitario</t>
  </si>
  <si>
    <t>Ins. Eléctricas</t>
  </si>
  <si>
    <t>IVA</t>
  </si>
  <si>
    <t>TOTAL=</t>
  </si>
  <si>
    <t>Aire acondicionado</t>
  </si>
  <si>
    <t>Equipos</t>
  </si>
  <si>
    <t>Suministro  de unidad de aire acondicionado Tipo Mini split piso techo solo frio, marca: Lennox Modelo LIUH024180P431C/LISH024000P431-C , Eficiencia 18 SEER ,  tecnologia inverter,Con Capacidad Nominal de 2.0 toneladas de refrigeración,  Para Refrigerante Ecológico R-410, 220 volts, 2 fases 3 Hilos, 60 hz.</t>
  </si>
  <si>
    <t>PZA</t>
  </si>
  <si>
    <t>Instalación de equipos</t>
  </si>
  <si>
    <t>LOTE</t>
  </si>
  <si>
    <t>kg</t>
  </si>
  <si>
    <t>Suministro e instalación de espejo de 1.08 x 1.00 mts, con marco de aluminio natural de 2" x 2", espejo de 6 mm con protector de plástico en perímetro, resistente al agua. Incluye: materiales, mano de obra, herramienta y equipo necesario para su correcta ejecución, limpieza y retiro de desperdicios fuera del instituto</t>
  </si>
  <si>
    <t>Suministro e instalación de espejo de 1.48 x 1.00 mts, con marco de aluminio natural de 2" x 2", espejo de 6 mm con protector de plástico en perímetro, resistente al agua. Incluye: materiales, mano de obra, herramienta y equipo necesario para su correcta ejecución, limpieza y retiro de desperdicios fuera del instituto</t>
  </si>
  <si>
    <t xml:space="preserve">Zapata corrida ZC,  de 60 cms de ancho armada con varilla de 3/8" @25cms en sentido corto y 2 varillas de 1/2" en forma longitudinal; contratrabe de 45 cm  armada con 4 varilla de 3/8" y estribos de 1/4" @ 20cms, acero f'y=4200kg/cm2 según planos, concreto=250kg/cm2,t.m.a. 3/4", premezclado,  incluye: contratrabe con seccion y armado según proyecto, acero, cimbra común, descimbra,curado con curacreto base agua (0.20lt/cm2), impermeabilización con impercoat primario en proporción de 8.0m2/lt. nota: incluye todos los materiales, mano de obra, maquinaria, herramienta y equipo para ejecutar este concepto. </t>
  </si>
  <si>
    <t>Enrase  con muro de  hiladas de block 15 x 20 x 40 cm con varilla de 3/8 a cada 60 cm y concreto f'c=150 kg/cm2. incluye: mortero cemento arena 1:4, materiales, mano de obra, herramienta y equipo.</t>
  </si>
  <si>
    <t xml:space="preserve">Dala de desplante 20 x 20 cms con 4 varillas 3/8" y estribos de 1/4" @20cm, concreto=250kg/cm2,t.m.a. 3/4", premezclado,  incluye:  armado según proyecto, acero, cimbra común, descimbra,curado con curacreto base agua (0.20lt/cm2)nota: incluye todos los materiales, mano de obra, maquinaria, herramienta y equipo para ejecutar este concepto. </t>
  </si>
  <si>
    <t xml:space="preserve">Suministro, fabricación e instalación de muro de panel de yeso resistente a la humedad de 1/2" a dos caras de 10.00 cms de espesor sobre bastidor metálico fabricado con poste y canaleta de 9.20 cm cal 26 @ 40.6 cm, incluye: andamios, panel de yeso de 1.27 cm, bastidor metálico, chilillos para fijación, perfacinta, una capa de readimix donde sea necesario según planos, desperdicio, fulminantes, limpieza y retiro de materiales sobrantes fuera del instituto, material, mano de obra, herramienta, equipo y todo lo necesario para su correcta ejecución. *NOTA: Incluye perfilado, vanos, así como los tapacantos. Se pagará solamente área efectiva. </t>
  </si>
  <si>
    <t xml:space="preserve">Suministro, fabricación e instalación de muro de panel de yeso resistente a la humedad de 1/2" a dos caras con aislamiento acústico de fibra de vidrio de 2" de espesor mca. owen corning, muro de 10.00 cms de espesor sobre bastidor metálico fabricado con poste y canaleta de 9.20 cm cal 26 @ 40.6 cm, incluye: andamios, panel de yeso de 1.27 cm, bastidor metálico, chilillos para fijación, perfacinta, una capa de readimix donde sea necesario según planos, desperdicio, fulminantes, limpieza y retiro de materiales sobrantes fuera del instituto, material, mano de obra, herramienta, equipo y todo lo necesario para su correcta ejecución. *NOTA: Incluye perfilado, vanos, así como los tapacantos. Se pagará solamente área efectiva. </t>
  </si>
  <si>
    <t>Cajillo de tablaroca Resistente a la humedad (RH) en area de lavamanos de baños a base de tablaroca RH de ½” de 90cms de alto y 50 cm de ancho, con  poste de 1-5/8” cal. 26@60cms y canal de 1-5/8” cal. 26, incluye: trazo, nivelación, cortes, desperdicios, fijación, colganteo con alambre galvanizado, esquineros metálicos en aristas, andamios, limpieza, material, herramienta, equipo y mano de obra. Ver detalle en planos.</t>
  </si>
  <si>
    <t>Instalacion de extractores para laboratorios academicos, incluye,hueco en muro,perfilado, colganteo y fijacion,  electrica a pie de equipo sumministrado por contratista electrico.</t>
  </si>
  <si>
    <t>Instalacion de extractores para laboratorios academicos, incluye,hueco en vidrio ,perfilado, colganteo y fijacion,  electrica a pie de equipo sumministrado por contratista electrico.</t>
  </si>
  <si>
    <t xml:space="preserve">Suministro e instalacion de rejillas de inyeccion modelo SD marca flowvent de 6"x6" con doble deflexion, aletas aerodinamicas con ajuste individual y separación de 3/4" 
 </t>
  </si>
  <si>
    <t xml:space="preserve">Suministro de rejillas de inyeccion modelo SD marca flowvent de 8"x6" con doble deflexion, aletas aerodinamicas con ajuste individual y separación de 3/4" 
 </t>
  </si>
  <si>
    <t>Suministro de rejillas de retorno de modelo RAPF marca flowvent con pórta filtro y filtro reutilizable con medida 26"x20"</t>
  </si>
  <si>
    <t>Suministro de rejillas de retorno de modelo RAPF marca flowvent con pórta filtro y filtro reutilizable con medida 20"x18"</t>
  </si>
  <si>
    <t>Suministro de difusor tipo diamante modelo DFP-DFB-DM marca flowvent cuello cuadrado para inyección con múcleo desmontable, patrón de aire de 4 vías de 8"x8"</t>
  </si>
  <si>
    <t>Suministro de difusor tipo diamante modelo DFP-DFB-DM marca flowvent cuello cuadrado para inyección con múcleo desmontable, patrón de aire de 4 vías de 10"x10"</t>
  </si>
  <si>
    <t>Suministro de rejillas de paso en puerta modelo RNV marca flowvent  con aletas fijas en forma de V invertidas espaciadas a 1/2" de 10"x10"</t>
  </si>
  <si>
    <t>Suministro de rejillas de paso en puerta modelo RNV marca flowvent  con aletas fijas en forma de V invertidas espaciadas a 1/2" de 10"x8"</t>
  </si>
  <si>
    <t>Suministro de rejillas de paso en puerta modelo RNV marca flowvent  con aletas fijas en forma de V invertidas espaciadas a 1/2" de 18"x16"</t>
  </si>
  <si>
    <t>Suministro e instalación de inodoro, marca vitromex modelo apolo flux con flexómetro, asiento incluido, color blanco, trampa oculta de 2" con fluxómetro de manija marca Helvex modelo 110-32. Incluye: materiales, conexiones, mano de obra, heramienta, equipo y todo lo necesario para su correcta ejecución.</t>
  </si>
  <si>
    <t>Suministro e instalación de mingitorio seco, marca Helvex modelo MGS- E, color blanco. Incluye: materiales, conexiones, mano de obra, heramienta, equipo y todo lo necesario para su correcta ejecución.</t>
  </si>
  <si>
    <t>Suministro e instalación de lavabo en barra, marca vitromex modelo violeta de sobreponer color blanco trampa oculta de 2" con llave economizadora de cierre atomático marca Helvex TV-120. Incluye: materiales, conexiones, mano de obra, heramienta, equipo y todo lo necesario para su correcta ejecución.</t>
  </si>
  <si>
    <t>Enjarre grueso y fino en exterior de muro de ladrillo a construir, a base de mortero cemento-arena 1:4 de 2 cms de espesor a plomo y regla y acabado fino con mortero arena 1:6 de 0.5 cms. Incluye: andamios, desperdicios, material, mano de obra y herramienta.</t>
  </si>
  <si>
    <t>Salidas Hidrosanitarias</t>
  </si>
  <si>
    <t>sal</t>
  </si>
  <si>
    <t>Tubería de Agua Potable</t>
  </si>
  <si>
    <t>Tuberia Sanitaria</t>
  </si>
  <si>
    <t>Tuberia sanitaria de PVC 4" reforzado, marca Duralon o Rexolit en planta y/o bajada de drenaje, Incluye:  fijación a muro o ranurado de ser necesario, excavación, acostillado y relleno de material producto de excavación en caso de ser necesario, conexión a registros, pegamento, piezas especiales marca Rexolit o Duralon, suministro de material, mano de obra, herramienta y equipo necesario.</t>
  </si>
  <si>
    <t>Tuberia sanitaria de PVC 2" reforzado, marca Duralon o Rexolit en planta y/o bajada de drenaje, Incluye:  fijación a muro o ranurado de ser necesario, excavación, acostillado y relleno de material producto de excavación en caso de ser necesario, conexión a registros, pegamento, piezas especiales marca Rexolit o Duralon, suministro de material, mano de obra, herramienta y equipo necesario.</t>
  </si>
  <si>
    <t>Cisterna</t>
  </si>
  <si>
    <t>Excavación con máquina para hasta 2.10 mts. de profundidad, incluye: afine de plantilla, taludes, traspaleo fuera de la excavación. (Unidad: m3 compacto).</t>
  </si>
  <si>
    <t>Tratamiento del fondo de excavación por medios mecánicos, compactado con placa vibratoria ó bailarina al 90% de la prueba proctor, incluye: afine para dar niveles, compensación de niveles, humedecido, mezclado, tendido y compactado, herramienta, equipo y mano de obra.</t>
  </si>
  <si>
    <t>Firme de concreto de 11.25 cm de espesor, concreto f'c= 200 kg/cm2, t.m.a. 3/4" premezclado, acabado rustico regleado, armado con malla electrosoldada 6-6/6-6; incluye: preparación de la superficie, nivelación, habilitado, armado y colocación de acero y cimbra perimetral, acomodado, vibrado y curado del concreto, suministro de materiales, mano de obra, herramienta y equipo.</t>
  </si>
  <si>
    <t>Relleno de concretoF'c=100 kg/cm2 en espacio anular entre muros de block y cisterna, colar en capas de 25 cm y esperar 24 hr para que seque.inlcuye: preparacion de la superficie, fabricacion, colocacion y acomodo de concreto; materiales, mano de obra, herramienta y equipo.</t>
  </si>
  <si>
    <t>Alimentación a cisterna con tubería de PVC hidraulica RD30 de 1 1/2" de diámetro para alimentación de agua potable. Incluye: demolicion de banqueta, excavación y relleno, tubería, conexiones, piezas para cambio de dirección, pruebas de hermeticidad y flujo, conexión a toma de agua existente, reponer banqueta. Así tambien incluye suministros, mano de obra, herramienta, equipo y todo lo necesario para su correcta ejecución.</t>
  </si>
  <si>
    <t>Equipo de Presion</t>
  </si>
  <si>
    <t>Alimentación electrica a Tanque Hidroneumatico con tubería de PVC tipo pesado, conectores, coples, codos, caja registro. Incluye: cable no. 10, demolicion de banqueta, excavación y relleno, tubería, conexiones, piezas para cambio de dirección, reponer banqueta. Así tambien incluye suministros, mano de obra, herramienta, equipo y todo lo necesario para su correcta ejecución.</t>
  </si>
  <si>
    <t>Varios</t>
  </si>
  <si>
    <t>Muro block 20x20x40 cm, asentado con cem-arena 1:4, relleno de concreto f'c=150 kg/cm2, armado con varilla de 3/8"@60cm doblar según convenga.</t>
  </si>
  <si>
    <t>Cerramiento Perimetral de 15x20 cm. de sección armado castillo prefabricado 15-20-4, concreto f'c= 200 kg/cm2, t.m.a. 3/4" premezclado; incluye: habilitado, armado y colocación de acero y cimbra común; fabricación, colado, vibrado y curado de concreto, andamios, suministro de materiales, elevación de materiales, mano de obra, herramienta y equipo.</t>
  </si>
  <si>
    <t>Suministro e instalacion de tanque hidroneumatico de diafragma( 1 pieza) marca Challenger, modelo PC366 de 450lts, o Myers modelo MPD119 de la misma capacidad. incluye; manometro 0-100 psi/glic., switch de presion 30-50 psi, Válvula de esfera "IUSA" de 1 1/4", pruebas, materiales, equipo, herramienta y mano de obra</t>
  </si>
  <si>
    <t>Suministro e instalacion de bomba marca Evans o Myers de 1hp, profundidad de succión 3.0mts, carga de arranque 21mts (30psi), carga de paro 35 mts (50psi), carga toral de diseño 40.15mts, gasto de diseno: 177.20lmp. Incluye; conexiones, equipo, herramienta y mano de obra.</t>
  </si>
  <si>
    <t>Tuberia sanitaria de PVC 6" reforzado, marca Duralon o Rexolit en planta y/o bajada de drenaje, Incluye:  fijación a muro o ranurado de ser necesario, excavación, acostillado y relleno de material producto de excavación en caso de ser necesario, conexión a registros, pegamento, piezas especiales marca Rexolit o Duralon, suministro de material, mano de obra, herramienta y equipo necesario.</t>
  </si>
  <si>
    <t>Suministro e instalación de regadera y lavaojos lava-ojos de acero galvanizado modelo galo-003. Fabricada en tubería de acero galvanizado de medida de 1 1/4" y 1/2" de hierro galvanizado. Base de regadera fabricada en placa de acero 8" de diámetro x 1/2" de espesor y 4 puntos de sujeción a piso,campana de regadera dea cero inoxidable de 10" de diámetro terminado pulido natural. Altura 2.35metros. Incluye: material, mano de obra y herramienta necesaria.</t>
  </si>
  <si>
    <t>M2</t>
  </si>
  <si>
    <t>Suministro y colocación de coladera marca Helvex modelo 282 35CH de 2". Incluye: codos, adaptador espiga, accesorios,materiales, mano de obra, herramienta y equipo. Para regadera y lava-ojos.</t>
  </si>
  <si>
    <t>Suministro y colocacion de contacto duplex 15 a., 127 v., nema 5-15r, color blanco linea decora marca leviton cat. 16252 -w, con placa color blanco cat. 80301-sw para servicio normal incluye:  receptaculo, tapa,  tuberia, cables, cajas, accesorios de fijación, mano de obra, herramienta y todo lo necesario para su correcta instalación.  (ver planos)</t>
  </si>
  <si>
    <t>Suministro y colocacion de contacto duplex con proteccion de falla a tierra, 15 a., 127 v., nema 5-15r,  marca leviton, cat. 7599-w con placa color naranja cat. 80301-sw.instalado sobre mesa de laboratorio, circuito regulado. incluye:  receptaculo, tapa,  tuberia, cables, cajas, accesorios de fijación, mano de obra, herramienta y todo lo necesario para su correcta instalación.  (ver planos)</t>
  </si>
  <si>
    <t>Suministro y colocacion de contacto duplex con proteccion de falla a tierra, 15 a., 127 v., nema 5-15r,  marca leviton, cat. 7599-w con placa color blanco cat. 80301-sw. circuito normal. incluye:  receptaculo, tapa,  tuberia, cables, cajas, accesorios de fijación, mano de obra, herramienta y todo lo necesario para su correcta instalación.  (ver planos)</t>
  </si>
  <si>
    <t>Alumbrado y contactos uso general y de equipo del edificio</t>
  </si>
  <si>
    <t>Centros de carga, reguladores, tableros y sus alimentadores</t>
  </si>
  <si>
    <t>Limpieza</t>
  </si>
  <si>
    <t>Suministro y colocacion de contacto duplex con proteccion de falla a tierra, 15 a., 127 v., nema 5-15r,  marca eaton. cat. sgf15w  con tapa para prueba de intemperie mientras el contacto esta en uso marca eaton cat. tp7488. altura de instalacion 0.45 cm s.n.p.t. incluye:  receptaculo, tapa,  tuberia, cables, cajas, accesorios de fijación, mano de obra, herramienta y todo lo necesario para su correcta instalación.  (ver planos)</t>
  </si>
  <si>
    <t>Suministro y colocacion de contacto duplex con proteccion de falla a tierra, 15 a., 127 v., nema 5-15r,  marca leviton, cat. 7599-w con placa color naranja cat. 80301-sw. circuito regulado. incluye:  receptaculo, tapa,  tuberia, cables, cajas, accesorios de fijación, mano de obra, herramienta y todo lo necesario para su correcta instalación.  (ver planos)</t>
  </si>
  <si>
    <t>Suministro y colocacion de contacto  sencillo 30 a. 125 v., 2 polos, 3 hilos, nema l5-30r, mca. arrow hart, cat. igl530r . incluye:  receptaculo, tapa,  tuberia, cables, cajas, accesorios de fijación, mano de obra, herramienta y todo lo necesario para su correcta instalación.  (ver planos)</t>
  </si>
  <si>
    <t>Suministro y colocacion de contacto  sencillo 30 a. 250 v., 2 polos, 3 hilos, nema l6-30r, mca. arrow hart, cat. igl630r . incluye:  receptaculo, tapa,  tuberia, cables, cajas, accesorios de fijación, mano de obra, herramienta y todo lo necesario para su correcta instalación.  (ver planos)</t>
  </si>
  <si>
    <t>Suministro y colocacion de contacto  sencillo  50 a. 250 v., 2 polos, 3 hilos, nema 6-50r, mca. arrow hart, cat. 5709n . incluye:  receptaculo, tapa,  tuberia, cables, cajas, accesorios de fijación, mano de obra, herramienta y todo lo necesario para su correcta instalación.  (ver planos)</t>
  </si>
  <si>
    <t>Salida para luminaria marca construlita cat. of1006bbna45w ejecutada con tubería conduit metalica galvanizada pared delgada, entre registro y luminaria se empleara tuberia metalica flexible tipo zapa; conectores recto y curvo tipo zapa, coples, conectores adecuados, soportes de canalizacion mediante unicanal, soporte de luminaria mediante 2 tornillo 5/16" x 1 1/2" y taquete tornillo, conexiones mediante capuchones marca "3m" de medida adecuada a la cantidad de cables a unir; cable marca conductores monterrey o condumex, aislamiento thw-ls 75° c (color negro, rojo para las fases, blanco para neutro, verde para tierra física, rojo para retorno y amarillo o azul para puente), caja registro, tapas marca steel city, incluye fijación, limpieza, pruebas, desperdicio y todo lo necesario para la correcta ejecución del concepto. (ver planos).</t>
  </si>
  <si>
    <t>Suministro y colocación de luminaria marca construlita para empotrar en plafon de 1'x4' para lampara tubo led de 15 w 4000k , base g13 con driver interno 127-277 v, modelo  of1006bbna45w. incluye:  cables, terminales, pernos, material para conexión y fijación, mano de obra, herramienta y todo lo necesario para su correcta colocación.  (ver planos).</t>
  </si>
  <si>
    <t>Salida para luminaria led de emergencia tipo elm2 para sobreponer en pared 3w, 120 v, mca. lithonia ligthing, cat. elm2 led nom,  ejecutada con tubería conduit metalica galvanizada pared delgada o pvc tipo pesado segun se requiera, entre registro y luminaria se empleara tuberia metalica flexible tipo zapa; conectores recto y curvo tipo zapa, coples, conectores adecuados, soportes de canalizacion mediante unicanal, soporte de luminaria mediante 2 tornillo 5/16" x 1 1/2" y taquete tornillo, conexiones mediante capuchones marca "3m" de medida adecuada a la cantidad de cables a unir; cable marca conductores monterrey o condumex, aislamiento thw-ls 75° c (color negro, rojo para las fases, blanco para neutro, verde para tierra física, rojo para retorno y amarillo o azul para puente), caja registro, tapas marca steel city, incluye fijación, limpieza, pruebas, desperdicio y todo lo necesario para la correcta ejecución del concepto. (ver planos).</t>
  </si>
  <si>
    <t>Suministro y colocación de luminaria  led para señalamiento de salida tipo lqm para sobreponer en pared techo o muro, 1w, 120 v, mca. lithonia lighting cat. lqmp3r120/277 nom. con el texto "salida" incluye:  cables, terminales, pernos, material para conexión y fijación, mano de obra, herramienta y todo lo necesario para su correcta colocación.  (ver planos).</t>
  </si>
  <si>
    <t>Suministro y colocación de extractor para baño, instalacion en pared, modelo silent 300, 21 w, 127 v, mca. soler palau incluye:  cables, terminales, pernos, material para conexión y fijación, mano de obra, herramienta y todo lo necesario para su correcta colocación.  (ver planos).</t>
  </si>
  <si>
    <t>Suministro y colocación de  helicoidal, instalacion en pared, modelo hcm-225, 110 w, 127 v, mca. soler palau, incluye:  cables, terminales, pernos, material para conexión y fijación, mano de obra, herramienta y todo lo necesario para su correcta colocación.  (ver planos).</t>
  </si>
  <si>
    <t>Suministro y colocación de extractor centrifugo falso plafon modelo cfp 900, 106  w, 127 v, mca. soler &amp; palau, incluye:  cables, terminales, pernos, material para conexión y fijación, mano de obra, herramienta y todo lo necesario para su correcta colocación.  (ver planos).</t>
  </si>
  <si>
    <t>Suministro y colocación de dos apagadores  15 a., 120/277 v, color blanco, linea decora, marca leviton, cat. 5634-w. controla luminarios "a" y "b" con placa color blanco cat. 80301-sw incluye: mano de obra, herramienta y todo lo necesario para su correcta colocación. (ver planos)</t>
  </si>
  <si>
    <t>Suministro y colocación de un apagador sencillo de tres vias 15a, 120/277 v. color blanco, linea decora ,  marca leviton , cat. 5693-2w, con placa color blanco cat. 80301 -sw.  : incluye mano de obra, herramienta  y todo lo necesario para su correcta colocacion. (ver planos).</t>
  </si>
  <si>
    <t>Suministro y colocacion de tablero "n" tipo no. de 30 ctos. 3 fases 4 hilos 240 v. y barras de 400 a. con zapatas principales. tipo sobreponer. gabinete nema 1. marca square d cat. nq304l400s. sistema normal. incluye etiquetado, fijación con cintillos marca "3m", limpieza, acomodo de cables, pruebas, desperdicio y todo lo necesario para la correcta ejecución del concepto.</t>
  </si>
  <si>
    <t>Suministro y colocación de interruptor termomagnético 1p-20a, tipo "qo", marca square'd, catalogo qo120: incluye: material de fijación, mano de obra, herramienta y todo lo necesario para su correcta colocación</t>
  </si>
  <si>
    <t>Suministro y colocación de interruptor termomagnético 3p-40a, tipo "qo", marca square'd, catalogo qo340. incluye: material de fijación, mano de obra, herramienta y todo lo necesario para su correcta colocación</t>
  </si>
  <si>
    <t>Suministro y colocación de interruptor termomagnético 2p-100a, tipo "qo", marca square'd, catalogo qo2100. incluye: material de fijación, mano de obra, herramienta y todo lo necesario para su correcta colocación</t>
  </si>
  <si>
    <t>Suministro y colocación de interruptor termomagnético 3p-100a, tipo "qo", marca square'd, catalogo qo3100. incluye: material de fijación, mano de obra, herramienta y todo lo necesario para su correcta colocación</t>
  </si>
  <si>
    <t>Suministro y colocacion de centro de carga "pn" tipo qo de 30 circuitos. 3 fases 4 hilos 240 v y barras de 200 a. con zapatas principales. tipo sobreponer. gabinete nema 1. marca square d cat. q0330l200. sistema de emergencia. incluye etiquetado, fijación con cintillos marca "3m", limpieza, acomodo de cables, pruebas, desperdicio y todo lo necesario para la correcta ejecución del concepto.</t>
  </si>
  <si>
    <t>Suministro y colocación de interruptor termomagnético 1p-30a, tipo "qo", marca square'd, catalogo qo130: incluye: material de fijación, mano de obra, herramienta y todo lo necesario para su correcta colocación</t>
  </si>
  <si>
    <t>Suministro y colocación de interruptor termomagnético 2p-30a, tipo "qo", marca square'd, catalogo qo230: incluye: material de fijación, mano de obra, herramienta y todo lo necesario para su correcta colocación</t>
  </si>
  <si>
    <t>Suministro y colocación de interruptor termomagnético 2p-50a, tipo "qo", marca square'd, catalogo qo250: incluye: material de fijación, mano de obra, herramienta y todo lo necesario para su correcta colocación</t>
  </si>
  <si>
    <t>Suministro y colocación de interruptor termomagnético 2p-20a, tipo "qo", marca square'd, catalogo qo220: incluye: material de fijación, mano de obra, herramienta y todo lo necesario para su correcta colocación</t>
  </si>
  <si>
    <t>Suministro y colocación de interruptor termomagnético 3p-30a, tipo "qo", marca square'd, catalogo qo330: incluye: material de fijación, mano de obra, herramienta y todo lo necesario para su correcta colocación</t>
  </si>
  <si>
    <t>Suministro y colocación de interruptor termomagnético 2p-60a, tipo "qo", marca square'd, catalogo qo260: incluye: material de fijación, mano de obra, herramienta y todo lo necesario para su correcta colocación</t>
  </si>
  <si>
    <t>Suministro y colocacion de centro de carga "pr" tipo qo de 20 circuitos. 1 fases 3 hilos 240 v y barras de 125 a. con zapatas principales. tipo sobreponer. gabinete nema 1. marca square d cat. q0120l125. sistema de emergencia y sistema regulado. incluye etiquetado, fijación con cintillos marca "3m", limpieza, acomodo de cables, pruebas, desperdicio y todo lo necesario para la correcta ejecución del concepto.</t>
  </si>
  <si>
    <t>Suministro y colocacion de centro de carga "r" tipo no. de 42 ctos. 1 fases 3 hilos 240 v. y barras de 225 a. con zapatas principales. tipo sobreponer. gabinete nema 1. marca square d cat. qo142l225. sistema regulado. incluye etiquetado, fijación con cintillos marca "3m", limpieza, acomodo de cables, pruebas, desperdicio y todo lo necesario para la correcta ejecución del concepto.</t>
  </si>
  <si>
    <t>Suministro y colocacion de centro de carga "aa1" tipo no. de 20 ctos. 3 fases 4 hilos 240 v. y barras de 125 a. con zapatas principales. tipo sobreponer. gabinete nema 1. marca square d cat. qo320l125. sistema normal. incluye etiquetado, fijación con cintillos marca "3m", limpieza, acomodo de cables, pruebas, desperdicio y todo lo necesario para la correcta ejecución del concepto.</t>
  </si>
  <si>
    <t>Suministro y colocacion de centro de carga "aa2" tipo no. de 30 ctos. 3 fases 4 hilos 240 v. y barras de 200 a. con zapatas principales. tipo sobreponer. gabinete nema 1. marca square d cat. qo330l200, sistema normal. incluye etiquetado, fijación con cintillos marca "3m", limpieza, acomodo de cables, pruebas, desperdicio y todo lo necesario para la correcta ejecución del concepto.</t>
  </si>
  <si>
    <t>Suministro y colocacion de centro de tablero de distribucion "pe" de planta de emergencia, contiene un block de conexiones de 335 a. marca allen bradley cat. 1492-pd3163. incluye etiquetado, fijación con cintillos marca "3m", limpieza, acomodo de cables, pruebas, desperdicio y todo lo necesario para la correcta ejecución del concepto.</t>
  </si>
  <si>
    <t>Suministro y colocación de interruptor termomagnético 3x100 a marca siemens cat. ed43b100: incluye:gabinete nema 1 de 60x50x20 cms para alojar los interruptores, material de fijación, mano de obra, herramienta y todo lo necesario para su correcta colocación</t>
  </si>
  <si>
    <t>Suministro y colocacion de alimentador a tablero de distribucion de planta de emergencia  "pe"  formado por cables 3 -1/0 + 1-2 + 1-6t thw ls monterrey o condumex en canalizacion de tuberia metalica galvanizada con rosca de  53 mm.con conectores adecuados, incluye: material de fijación, mano de obra, herramienta y todo lo necesario para su correcta colocación.</t>
  </si>
  <si>
    <t>Suministro y colocacion de alimentador a centro de carga "pr"  formado por cables 2 -6f + 1-6n + 1-10t thhw ls monterrey o condumex en canalizaciones de pvc pesado y metalica ligera de 27 mm. con conectores adecuados, incluye: material de fijación, mano de obra, herramienta y todo lo necesario para su correcta colocación.</t>
  </si>
  <si>
    <t>Suministro y colocacion de alimentador a tablero "n"  formado por cables 3-250f + 1-2/0n + 1-4t thhw ls monterrey o condumex en canalizacion de pvc pesado y metalica ligera de 63 mm. con conectores adecuados, incluye: suministro e instalacion de nuevo registro subterraneo mismas caracteristicas de los existentes, excavacion, demolicion, reposicion de banqueta, corte en concreto, retiro de material, relleno, material de fijación, mano de obra, herramienta y todo lo necesario para su correcta colocación.</t>
  </si>
  <si>
    <t>Suministro y colocación de interruptor termomagnético 3x225 a marca siemens: incluye material de fijación, mano de obra, herramienta y todo lo necesario para su correcta colocación</t>
  </si>
  <si>
    <t>Suministro y colocacion de alimentador a centro de carga "pn"  formado por cables 3 -2f + 1-2n + 1-6t thhw ls monterrey o condumex en canalizacion de pvc pesado y metalica ligera de 53 mm. con conectores adecuados, incluye: material de fijación, mano de obra, herramienta y todo lo necesario para su correcta colocación.</t>
  </si>
  <si>
    <t>Suministro y colocacion de alimentador a centro de carga "r"  formado por cables 2 -2f + 1-2n + 1-8t thhw ls monterrey o condumex en canalizacion de pvc pesado y metalica ligera de 35 mm. con conectores adecuados, incluye: material de fijación, mano de obra, herramienta y todo lo necesario para su correcta colocación.</t>
  </si>
  <si>
    <t>Suministro y colocacion de alimentador a centro de carga "aa1"  formado por cables 3 -2f + 1-2n + 1-6t thhw ls monterrey o condumex en canalizacion de pvc pesado y metalica ligera de 53 mm. con conectores adecuados, incluye: material de fijación, mano de obra, herramienta y todo lo necesario para su correcta colocación.</t>
  </si>
  <si>
    <t>Suministro y colocacion de alimentador a regulador de 10 kva segun condiciones de fabricante formado por cables 2 -6f + 1-6n + 1-10t thhw ls monterrey o condumex en tubo licuatite de 27 mm. con conectores adecuados, incluye: material de fijación, mano de obra, herramienta y todo lo necesario para su correcta colocación.</t>
  </si>
  <si>
    <t>Suministro y colocacion de alimentador a regulador de 20 kva segun condiciones de fabricante formado por cables 2 -2f + 1-2n + 1-8t thhw ls monterrey o condumex en tubo licuatite de 35 mm. con conectores adecuados, incluye: material de fijación, mano de obra, herramienta y todo lo necesario para su correcta colocación.</t>
  </si>
  <si>
    <t>Salida de alimentador para aire acondicionado tipo paquete de 5 toneladas; formada con calizacion metalica pared gruesa ced. 20 de 27 mm de diametro, tuberia flexible liquit-tight y conectores del diametro indicado, con cables 2-2 + 1-8t thw ls monterrey o condumex, incluye: pruebas, material de fijación, mano de obra, limpieza, herramienta y todo lo necesario para su correcta colocación.</t>
  </si>
  <si>
    <t>Suministro y colocacion de interruptor de seguridad sin fusible de 2 polos 60 amperes marca square'd, con gabinete para interperie, incluye pruebas, material para fijacion, mano de obra, limpieza, herramientas y todo lo necesario para su correcta colocacion.</t>
  </si>
  <si>
    <t>Salida de alimentador para aire acondicionado tipo paquete de 5 toneladas; formada con calizacion metalica pared gruesa ced. 20 de 27 mm de diametro, tuberia flexible liquit-tight y conectores del diametro indicado, con cables 3-6 + 1-10t thw ls monterrey o condumex, incluye: pruebas, material de fijación, mano de obra, limpieza, herramienta y todo lo necesario para su correcta colocación.</t>
  </si>
  <si>
    <t>Suministro y colocacion de interruptor de seguridad sin fusible de 3 polos 60 amperes marca square'd, con gabinete para interperie, incluye pruebas, material para fijacion, mano de obra, limpieza, herramientas y todo lo necesario para su correcta colocacion.</t>
  </si>
  <si>
    <t>Salida de alimentador para aire acondicionado tipo minisplit de 2 toneladas; formada con calizacion metalica pared gruesa ced. 20 de 21 mm de diametro, tuberia flexible liquit-tight y conectores del diametro indicado, con cables 2-10 + 1-10t thw ls monterrey o condumex, incluye: pruebas, material de fijación, mano de obra, limpieza, herramienta y todo lo necesario para su correcta colocación.</t>
  </si>
  <si>
    <t>Suministro y colocacion de interruptor de seguridad sin fusible de 2 polos 30 amperes marca square'd, con gabinete para interperie, incluye pruebas, material para fijacion, mano de obra, limpieza, herramientas y todo lo necesario para su correcta colocacion.</t>
  </si>
  <si>
    <t>Suministro y colocacion de interruptor de seguridad sin fusible de 3 polos 30 amperes marca square'd, con gabinete para interperie, incluye pruebas, material para fijacion, mano de obra, limpieza, herramientas y todo lo necesario para su correcta colocacion.</t>
  </si>
  <si>
    <t>Limpieza final a detalle para entrega de edificio, incluye: limpieza de baños, muebles, pisos, muros, desempolvado, mano de obra, productos de limpieza necesarios, herramienta y equipo. m2 medidos en planta</t>
  </si>
  <si>
    <t>Voz y datos</t>
  </si>
  <si>
    <t>Suministro e instalación de las vías primarias desde el site de telecomunicaciones, las cuales consisten en escalerilla metálica de 54mm/150mm (peralte/ancho), marca charofil, charola tipo malla, conforme a lo indicado en figura 1 y figura 2, se deberá de suministrar e instalar con todos los materiales necesarios para la implementación de la misma; clemas, soportes, tirantes, coples, varilla roscada, unicanal, tornillería, grapas de suspención, clips de fijación, abrazaderas, puesta a tierra, entre otros. La escalerilla y accesorios deben ser nuevos, no usados, no remanufacturados, la instalación debe contar con un año de garantía, su instalación debe ser ejecutada en conjunto con el supervisor de la obra del edificio LV100, para efectos de accesos y cuidados, la instalación deberá de apegarse al diseño de plafones, todo daño causado en plafones y/o paredes durante la instalación deberá ser cubierto por proveedor.</t>
  </si>
  <si>
    <t>Bajada de disparo con tubería PVC de 1", empieza en garza y termina en caja eléctrica 5x5 con tapa reductora de 5x2, la caja debe de quedar a una altura de 110cm del suelo pases por muro de ladrillo ranurado en muro, fijación de tubo. El tubo se colocará a línea y plomo a excepción donde el supervisor de obra autorice. No se permitirán más de dos cambios de dirección si no existe un registro 5x5 pulgadas. En cada registro se colocará una curva antes si existe un cambio de dirección para no dañar el cable durante su instalación. Se considerará el resane de ranuras con mortero cemento-arena 1:4.  incluye: pases por muros, perforaciones, fijación con canal unistrud, pijas, tornilleria, guía de alambre galvanizado cal 16, materiales, mano de obra, herramienta, andamios y equipo.</t>
  </si>
  <si>
    <t>Suministro e instalacino de Registro vertical sobre cajillo de  20x60cms. Incluye: andamios, acarreo,  mano de obra herramienta, equipo y todo lo neceaario para su correcta ejecucion.</t>
  </si>
  <si>
    <t>Suministro y colocación de codo o garza apuntando hacia registro vertical. Incluye: materiales, mano de obra y herramienta necesaria para su correcta ejecución.</t>
  </si>
  <si>
    <t>Fabricacion e instalacion de ducto en area de quirofano remodelado con medidad de 10"x12" para quirofano 5  indicado en plano, fabricado en lamina lisa galvanizada calibre 24 , selladas con cemento plastico, forradas con fibra de vidrio y foil de aluminio, colganteria fijada con perno hilti y chililleria, sellado de uniones con cinta aluminio.</t>
  </si>
  <si>
    <t>Servicio y pintura de rejillas de inyeccion y retorno existentes de area de quirofanos de diferentes medidas.</t>
  </si>
  <si>
    <t>Fabricacion e instalacion de ramal de ducteria para equipo de 5 tons en area laboratorio LDIPA remodelado con medidas   indicadas en plano, fabricado en lamina lisa galvanizada calibre 24 y 26 , selladas con cemento plastico, forradas con fibra de vidrio y foil de aluminio, colganteria fijada con perno hilti y chililleria, sellado de uniones con cinta aluminio.</t>
  </si>
  <si>
    <t>Fabricacion e instalacion de ramal de ducteria para equipo de 3 tons en area laboratorio LDIPA remodelado con medidas   indicadas en plano, fabricado en lamina lisa galvanizada calibre 24 y 26 , selladas con cemento plastico, forradas con fibra de vidrio y foil de aluminio, colganteria fijada con perno hilti y chililleria, sellado de uniones con cinta aluminio.</t>
  </si>
  <si>
    <t>Instalacion de extractores para baños de mujeres y hombres , incluye,hueco en muro, perfilado y fijacion, persiana de gravedad, conexión electrica a pie de equipo sumministrado por contratista electrico.</t>
  </si>
  <si>
    <t>Instalacion de extractores para laboratorios , patologia clinica,anatomia patologica,laboratorio academico, calidad y autenticidad de alimentos, incluye,hueco en plafon,perfilado, colganteo y fijacion, persiana de gravedad,ducto flexible de 4" conexión electrica a pie de equipo sumministrado por contratista electrico.</t>
  </si>
  <si>
    <t>Adecuaciones y Mejoras del Laboratorio LV-100 de Veterinaria en Unidad Obregón, campus Nainari.</t>
  </si>
  <si>
    <t>Demolición de muro de tabique. Incluye: demolición de castillos y cerramientos, retiro de escombro fuera del Instituto a lugar permitido por autoridades, acarreo,  mano de obra, herramienta y equipo necesario. Nota: de piso a cerramiento.</t>
  </si>
  <si>
    <t>Demolición de plafón de yeso o cajillo. Incluye: andamios, retiro a lugar permitido por las autoridades, acarreo, mano de obra y herramienta necesaria.</t>
  </si>
  <si>
    <t>Desmonte de tubería de agua.  Incluye: materiales, mano de obra y herramienta necesaria.</t>
  </si>
  <si>
    <t>Trazo del área de construcción  y barda perimetral según proyecto, incluye: niveletas, cal, hilos y demás materiales, mano de obra, herramienta y equipo necesario para la correcta ejecución del concepto.</t>
  </si>
  <si>
    <t>Retiro de material producto de  demolición fuera de la Institucion a lugar permitido por las autoridades. Incluye: carga, acarreo, mano de obra, herramienta y equipo.</t>
  </si>
  <si>
    <t>Desinstalación de puertas dobles con marco y fijos existentes con recuperación para entrega a mantenimiento.  Incluye: acarreos a lugar indicado por supervisión, cortes, materiales, mano de obra y herramienta necesaria para la correcta ejecución del concepto.</t>
  </si>
  <si>
    <t>Desinstalación de puertas sencillas con marco y fijos existentes con recuperación para entrega a mantenimiento.  Incluye: acarreos a lugar indicado por supervisión, materiales, mano de obra y herramienta necesaria para la correcta ejecución del concepto.</t>
  </si>
  <si>
    <t>Demolición de cajillo de tablaroca en área de bodega, de 0.40x0.40cm. Incluye: retiro de escombro fuera del Instituto a lugar permitido por autoridades, acarreo,  mano de obra, herramienta y equipo necesario. Nota: de piso a cerramiento.</t>
  </si>
  <si>
    <t>Retiro de muebles sanitarios (4 regaderas y 2 WC) en área de bodega con recuperación para entrega a mantenimiento.  Incluye: acarreos a lugar indicado por supervisión, materiales, mano de obra y herramienta necesaria para la correcta ejecución del concepto.</t>
  </si>
  <si>
    <t>Retiro de coladera existente con recuperación para entrega a mantenimiento. Incluye: materiales, mano de obra y herramienta necesaria.</t>
  </si>
  <si>
    <t>Retiro de azulejo blanco en muro existente. Incluye: retiro de escombro a lugar permitido por autoridades, mano de obra y herramienta necesaria para su correcta ejecución.</t>
  </si>
  <si>
    <t>Cerrar huecos de ventanas y puertas retiradas a base de muros de ladrillo 7 X 14 X 28 cm, asentado con mortero cemento arena, plomeado y nivelado, incluye: material, mano de obra y herramienta menor.</t>
  </si>
  <si>
    <t>Banqueta de concreto de 10 cm de espesor de f´c=150 kg/cm2 armado con malla electrosoldada 6/6-10/10, en acabado escobillado fino, incluye: cimbra, descimbra, curado, cortes, acarreo, desperdicios, material, mano de obra y herramienta menor.</t>
  </si>
  <si>
    <t>Enrase con muro de 2 hilada de block 15 x 20 x 40 cm con varilla de 3/8" y relleno de concreto f'c=150kg/cm2 en todas sus celdas. asentado con mortero cemento arena 1:4 Incluye: plantilla de concreto f'c=100 kg/cm2, t.m.a 3/4", rev 12 a 5 cms de espesor, acarreos, desperdicios, materiales, mano de obra, herramienta y equipo. (para banqueta)</t>
  </si>
  <si>
    <t>Salida para contacto dúplex 15 a., 127 v., nema 5-15r, color blanco línea decora marca leviton cat. 16252 -w, con placa color blanco cat. 80301-sw para servicio normal, ejecutada con tubería conduit pvc tipo pesado o tubería metálica pared delgada, según sea el caso, diámetro indicado en planos, conectores adecuados, conexiones mediante capuchones marca "3m" de medida adecuada a la cantidad de cables a unir; cable marca conductores monterrey o condumex, aislamiento thw-ls 75° c calibre 12 awg (color negro, rojo para las fases, blanco para neutro y verde para tierra fisica), caja registros, tapas marca steel city, herramienta para jalado de cables, cinta aislante super "33" para aislar las terminales de los receptáculos; incluye: corte y demolición de concreto, retiro de material, relleno, reposición de concreto, fijacion, limpieza, pruebas, desperdicio y todo lo necesario para la correcta ejecución del concepto. (ver planos)</t>
  </si>
  <si>
    <t>Salida para contacto duplex servicio regulado, ejecutada con tuberia conduit pvc tipo pesado o tuberia metalica pared delgada,  conectores adecuados, conexiones mediante capuchones marca "3m" de medida adecuada a la cantidad de cables a unir; cable marca conductores monterrey o condumex, aislamiento thw-ls 75° c calibre 12 awg (color negro, rojo para las fases, blanco para neutro y verde para tierra fisica), caja registros, tapas marca steel city, herramienta para jalado de cables, cinta aislante super "33" para aislar las terminales de los receptaculos; incluye: corte y demolicion de concreto, retiro de material, relleno, reposicion de concreto fijacion, limpieza, pruebas, desperdicio y todo lo necesario para la correcta ejecucion del concepto. (ver planos)</t>
  </si>
  <si>
    <t>Suministro y colocación de contacto duplex 15 a., 127 v., nema 5-15r, color naranja línea decora marca leviton cat. 16252 -w, con placa color naranja cat. 80301-sw circuito regulado . incluye:  receptáculo, tapa, tubería, cables, cajas, accesorios de fijación, mano de obra, herramienta y todo lo necesario para su correcta instalación.  (ver planos)</t>
  </si>
  <si>
    <t>Salida para contacto dúplex servicio regulado instalada sobre mesa de laboratorio, ejecutada con tubería conduit pvc tipo pesado o tubería metálica pared delgada,  conectores adecuados, conexiones mediante capuchones marca "3m" de medida adecuada a la cantidad de cables a unir; cable marca conductores monterrey o condumex, aislamiento thw-ls 75° c calibre 12 awg (color negro, rojo para las fases, blanco para neutro y verde para tierra fisica), caja registros, tapas marca steel city, herramienta para jalado de cables, cinta aislante super "33" para aislar las terminales de los receptáculos; incluye: corte y demolición de concreto, retiro de material, relleno, reposición de concreto fijacion, limpieza, pruebas, desperdicio y todo lo necesario para la correcta ejecución del concepto. (ver planos)</t>
  </si>
  <si>
    <t>Suministro y colocación de contacto duplex 15 a., 127 v., nema 5-15r, color naranja linea decora marca leviton cat. 16252 -w, con placa color naranja cat. 80301-sw instalado sobre mesa de laboratorio, circuito regulado . incluye:  receptáculo, tapa, tuberia, cables, cajas, accesorios de fijación, mano de obra, herramienta y todo lo necesario para su correcta instalación.  (ver planos)</t>
  </si>
  <si>
    <t>Salida para contacto duplex con proteccion de falla a tierra instalado en azotea, ejecutada con tuberia conduit pvc tipo pesado, y metalica ligera diametro indicado en planos, conectores adecuados para intemperie, conexiones mediante capuchones marca "3m" de medida adecuada a la cantidad de cables a unir; cable marca conductores monterrey o condumex, aislamiento thw-ls 75° c calibre 12 awg (color negro, rojo para las fases, blanco para neutro y verde para tierra fisica), caja registros tipo "fs" con empaque y tapa para intemperie, herramienta para jalado de cables, cinta aislante super "33" para aislar las terminales de los receptaculos; incluye: corte y demolicion de concreto, retiro de material, relleno, reposicion de concreto fijacion, limpieza, pruebas, desperdicio y todo lo necesario para la correcta ejecucion del concepto. (ver planos)</t>
  </si>
  <si>
    <t>Salida para contacto duplex con proteccion de falla a tierra circuito regulado, ejecutada con tuberia conduit pvc tipo pesado, y metalica ligera diametro indicado en planos, conectores adecuados para intemperie, conexiones mediante capuchones marca "3m" de medida adecuada a la cantidad de cables a unir; cable marca conductores monterrey o condumex, aislamiento thw-ls 75° c calibre 12 awg (color negro, rojo para las fases, blanco para neutro y verde para tierra fisica), herramienta para jalado de cables, cinta aislante super "33" para aislar las terminales de los receptaculos; incluye: corte y demolicion de concreto, retiro de material, relleno, reposicion de concreto fijacion, limpieza, pruebas, desperdicio y todo lo necesario para la correcta ejecucion del concepto. (ver planos)</t>
  </si>
  <si>
    <t>Salida para contacto duplex con proteccion de falla a tierra circuito regulado instalada sobre mesa de laboratorio, ejecutada con tuberia conduit pvc tipo pesado, y metalica ligera diametro indicado en planos, conectores adecuados para intemperie, conexiones mediante capuchones marca "3m" de medida adecuada a la cantidad de cables a unir; cable marca conductores monterrey o condumex, aislamiento thw-ls 75° c calibre 12 awg (color negro, rojo para las fases, blanco para neutro y verde para tierra fisica), herramienta para jalado de cables, cinta aislante super "33" para aislar las terminales de los receptaculos; incluye: corte y demolicion de concreto, retiro de material, relleno, reposicion de concreto fijacion, limpieza, pruebas, desperdicio y todo lo necesario para la correcta ejecucion del concepto. (ver planos)</t>
  </si>
  <si>
    <t>Salida para contacto duplex con proteccion de falla a tierra circuito normal, ejecutada con tuberia conduit pvc tipo pesado, y metalica ligera diametro indicado en planos, conectores adecuados para intemperie, conexiones mediante capuchones marca "3m" de medida adecuada a la cantidad de cables a unir; cable marca conductores monterrey o condumex, aislamiento thw-ls 75° c calibre 12 awg (color negro, rojo para las fases, blanco para neutro y verde para tierra fisica), herramienta para jalado de cables, cinta aislante super "33" para aislar las terminales de los receptaculos; incluye: corte y demolicion de concreto, retiro de material, relleno, reposicion de concreto fijacion, limpieza, pruebas, desperdicio y todo lo necesario para la correcta ejecucion del concepto. (ver planos)</t>
  </si>
  <si>
    <t>Salida para contacto sencillo 30 a. 125 v., 2 polos, 3 hilos, nema l5-30r, mca. arrow hart, cat. igl530r , ejecutada con tuberia conduit pvc tipo pesado, y metalica ligera diametro indicado en planos, conectores adecuados para intemperie, conexiones mediante capuchones marca "3m" de medida adecuada a la cantidad de cables a unir; cable marca conductores monterrey o condumex, aislamiento thw-ls 75° c cable (color negro, rojo para las fases, blanco para neutro y verde para tierra fisica), herramienta para jalado de cables, cinta aislante super "33" para aislar las terminales de los receptaculos; incluye: corte y demolicion de concreto, retiro de material, relleno, reposicion de concreto fijacion, limpieza, pruebas, desperdicio y todo lo necesario para la correcta ejecucion del concepto. (ver planos)</t>
  </si>
  <si>
    <t>Salida para contacto sencillo 30 a. 250 v., 2 polos, 3 hilos, nema l6-30r, mca. arrow hart, cat. igl630r , ejecutada con tuberia conduit pvc tipo pesado, y metalica ligera diametro indicado en planos, conectores adecuados para intemperie, conexiones mediante capuchones marca "3m" de medida adecuada a la cantidad de cables a unir; cable marca conductores monterrey o condumex, aislamiento thw-ls 75° cable (color negro, rojo para las fases, blanco para neutro y verde para tierra fisica), herramienta para jalado de cables, cinta aislante super "33" para aislar las terminales de los receptaculos; incluye: corte y demolicion de concreto, retiro de material, relleno, reposicion de concreto fijacion, limpieza, pruebas, desperdicio y todo lo necesario para la correcta ejecucion del concepto. (ver planos)</t>
  </si>
  <si>
    <t>Salida para contacto sencillo 50 a. 250 v., 2 polos, 3 hilos, nema 6-50r, mca. arrow hart, cat. 5709n , ejecutada con tuberia conduit pvc tipo pesado, y metalica ligera diametro indicado en planos, conectores adecuados para intemperie, conexiones mediante capuchones marca "3m" de medida adecuada a la cantidad de cables a unir; cable marca conductores monterrey o condumex, aislamiento thw-ls 75° cable (color negro, rojo para las fases, blanco para neutro y verde para tierra fisica), herramienta para jalado de cables, cinta aislante super "33" para aislar las terminales de los receptaculos; incluye: corte y demolicion de concreto, retiro de material, relleno, reposicion de concreto fijacion, limpieza, pruebas, desperdicio y todo lo necesario para la correcta ejecucion del concepto. (ver planos)</t>
  </si>
  <si>
    <t>Salida para luminaria led para señalamiento de salida tipo lqm para sobreponer en pared techo o muro, 1w, 120 v, mca. lithonia lighting cat. lqmp3r120/277 nom. con el texto "salida", ejecutada segun sea el caso con tubería conduit metalica galvanizada pared delgada y tuberia pvc tipo pesado con conectores adecuados, coples adecuados, soportes de canalizacion mediante unicanal, conexiones mediante capuchones marca "3m" de medida adecuada a la cantidad de cables a unir; cable marca conductores monterrey o condumex, aislamiento thw-ls 75° c (color negro, rojo para las fases, blanco para neutro, verde para tierra física, rojo para retorno y amarillo o azul para puente), caja registro, tapas marca steel city, incluye: fijación, limpieza, pruebas, desperdicio y todo lo necesario para la correcta ejecución del concepto. (ver planos).</t>
  </si>
  <si>
    <t>Salida para extractor para baño, instalacion en pared, modelo silent 300, 21 w, 127 v, mca. soler palau,  ejecutada con tubería conduit metalica galvanizada pared delgada y tuberia pvc tipo pesado con conectores adecuados, coples adecuados, soportes de canalizacion mediante unicanal, conexiones mediante capuchones marca "3m" de medida adecuada a la cantidad de cables a unir; cable marca conductores monterrey o condumex, aislamiento thw-ls 75° c (color negro, rojo para las fases, blanco para neutro, verde para tierra física, rojo para retorno y amarillo o azul para puente), caja registro, tapas marca steel city, incluye: fijación, limpieza, pruebas, desperdicio y todo lo necesario para la correcta ejecución del concepto. (ver planos).</t>
  </si>
  <si>
    <t>Salida para extractor helicoidal, instalacion en pared, modelo hcm-225, 110 w, 127 v, mca. soler palau,  ejecutada con tubería conduit metalica galvanizada pared delgada y tuberia pvc tipo pesado con conectores adecuados, coples adecuados, soportes de canalizacion mediante unicanal, conexiones mediante capuchones marca "3m" de medida adecuada a la cantidad de cables a unir; cable marca conductores monterrey o condumex, aislamiento thw-ls 75° c (color negro, rojo para las fases, blanco para neutro, verde para tierra física, rojo para retorno y amarillo o azul para puente), caja registro, tapas marca steel city, incluye: fijación, limpieza, pruebas, desperdicio y todo lo necesario para la correcta ejecución del concepto. (ver planos).</t>
  </si>
  <si>
    <t>Salida en techo para extractor centrifugo ceb1200 172 w, 127 v., marca s&amp;p, caja registro de 10.2x10.2x5.4cms tipo fs, instalada en azotea,  ejecutada con tubería conduit metalica galvanizada pared gruesa y tuberia pvc tipo pesado con conectores adecuados, coples adecuados, soportes de canalizacion mediante unicanal, conexiones mediante capuchones marca "3m" de medida adecuada a la cantidad de cables a unir; cable marca conductores monterrey o condumex, aislamiento thw-ls 75° c (color negro, rojo para las fases, blanco para neutro, verde para tierra física, rojo para retorno y amarillo o azul para puente), caja registro, tapas marca steel city, incluye: fijación, limpieza, pruebas, desperdicio y todo lo necesario para la correcta ejecución del concepto. (ver planos).</t>
  </si>
  <si>
    <t>Salida para apagador, ejecutada con tuberia conduit pvc y/o tuberia metalica galvanizada pared delgada segun sea el caso, embebida en pared, coples, terminal con rosca, conexiones mediante capuchones marca "3m" de medida adecuada a la cantidad de cables a unir; cable marca conductores monterrey o condumex, aislamiento thw-ls 75° c calibre 12 awg (color negro, rojo para las fases, anaranjado para retorno y verde para tierra fisica), cajas registro, tapas, conectores, contra y monitor, cinta aislante marca "3m", para jalado de cables, cinta aislante super "33", terminal tipo horquilla para puesta  a tierra de caja chalupa; incluye: corte y ranura en concreto o ladrillo, reposicion de material, fijacion, puesta a tierra mediante terminal tipo horquilla del registro, limpieza, pruebas, desperdicio y todo lo necesario para la correcta ejecucion del concepto. (ver planos)</t>
  </si>
  <si>
    <t>Suministro y colocación de un apagador sencillo 15 a., 120/277 v, color blanco, linea decora, marca leviton, cat. 5691-2w. controla luminarios "a" con placa color blanco cat. 80301-sw: incluye: mano de obra, herramienta  y todo lo necesario para su correcta colocacion. (ver planos).</t>
  </si>
  <si>
    <t>Salida para apagadores tipo escalera, ejecutada con tuberia conduit pvc embebida en pared, coples, terminal con rosca, conexiones mediante capuchones marca "3m" de medida adecuada a la cantidad de cables a unir; cable marca conductores monterrey o condumex, aislamiento thw-ls 75° c calibre 12 awg (color negro, rojo para las fases, anaranjado para retorno y verde para tierra fisica), cajas registro, tapas, conectores, contra y monitor, cinta aislante marca "3m", para jalado de cables, cinta aislante super "33", terminal tipo horquilla para puesta  a tierra de caja chalupa; incluye:corte y ranura en concreto o ladrillo, reposicion de material fijacion, puesta a tierra mediante terminal tipo horquilla del registro, limpieza, pruebas, desperdicio y todo lo necesario para la correcta ejecucion del concepto. (ver planos)</t>
  </si>
  <si>
    <t>Salida para luminaria marca construlita cat. re1056bbfb ejecutada con tubería conduit metalica galvanizada pared delgada, entre registro y luminaria se empleara tuberia metalica flexible tipo zapa; conectores recto y curvo tipo zapa, coples, conectores adecuados, soportes de canalizacion mediante unicanal, soporte de luminaria mediante 2 tornillo 5/16" x 1 1/2" y taquete tornillo, conexiones mediante capuchones marca "3m" de medida adecuada a la cantidad de cables a unir; cable marca conductores monterrey o condumex, aislamiento thw-ls 75° c (color negro, rojo para las fases, blanco para neutro, verde para tierra física, rojo para retorno y amarillo o azul para puente), caja registro, tapas marca steel city, incluye fijación, limpieza, pruebas, desperdicio y todo lo necesario para la correcta ejecución del concepto. (ver planos).</t>
  </si>
  <si>
    <t>Suministro y colocación de luminaria led tipo spot, 13 w, 127-220 v,  marca construlita para empotrar en plafon . incluye:  cables, terminales, pernos, material para conexión y fijación, mano de obra, herramienta y todo lo necesario para su correcta colocación.  (ver planos).</t>
  </si>
  <si>
    <t>Suministro y colocacion de alimentador a centro de carga "aa2"  formado por cables 3 -2f + 1-2n + 1-6t thhw ls monterrey o condumex en canalización de pvc pesado y metálica ligera de 53 mm. con conectores adecuados, incluye: material de fijación, mano de obra, herramienta y todo lo necesario para su correcta colocación.</t>
  </si>
  <si>
    <t>Suministro y colocacion de regulador de 20 kva 1f 127/220v. marca vogar modelo lan-220 según proyecto. incluye: material de fijación, mano de obra, herramienta y todo lo necesario para su correcta colocación.</t>
  </si>
  <si>
    <t>Colocacion de instalaciones eléctricas temporales necesarias para realizar todos los trabajos de modernización definidos en el proyecto lv-100, considerando generadores eléctricos (en caso de ser necesario), contactos, cableado, centros de carga, extensiones eléctricas y todo lo necesario para su correcto funcionamiento considerando principalmente la seguridad de las personas asi como la funcionalidad de las áreas que permanecerán operando.</t>
  </si>
  <si>
    <t>Aires acondicionados</t>
  </si>
  <si>
    <t>Salida de alimentador para aire acondicionado tipo paquete de 3 toneladas; formada con calizacion metalica pared gruesa ced. 20 de 21 mm de diametro, tuberia flexible liquit-tight y conectores del diametro indicado, con cables 3-10 + 1-10t thw ls monterrey o condumex, incluye: pruebas, material de fijación, mano de obra, limpieza, herramienta y todo lo necesario para su correcta colocación.</t>
  </si>
  <si>
    <t>Salida de alimentador para aire acondicionado tipo minisplit de 1 toneladas; formada con calizacion metalica pared gruesa ced. 20 de 16 mm de diametro, tuberia flexible liquit-tight y conectores del diametro indicado, con cables 2-12 + 1-12t thw ls monterrey o condumex, incluye: pruebas, material de fijación, mano de obra, limpieza, herramienta y todo lo necesario para su correcta colocación.</t>
  </si>
  <si>
    <t>Suministro e instalación de plafond registrable marca armstrong dune, color blanco, de 24" x 24" x 5/8", sistema de suspensión 15/16", perfil de  borde tegular angulado, colocado a una altura de 3.0 mts. sobre el N.P.T  incluye: andamios, acarreos, materiales, mano de obra, herramienta y equipo. Nota: ver detalle de acomodo y suministro de cantidad de placas dune.</t>
  </si>
  <si>
    <t>GASES ESPECIALES</t>
  </si>
  <si>
    <t>Suministro y colocacioón de mecheros BUNSEN en mesas de trabajo. Incluye:  incluye: conexiones, accesorios, materiales, pruebas, mano de obra, herramienta, equipo y todo lo necesario para su correcto funcionamiento. Ver detalle en planos</t>
  </si>
  <si>
    <t>Suministro y colocación de tanque fijo de almacenamiento de gas L.P. marca TATSA, nom: 009-SESH-2011. Incluye: materiales, accesorios, conexiones, acarreo, mano de obra y herramienta necesaria para su correcta ejecución. Ver detalle en planos</t>
  </si>
  <si>
    <t>Suministro y colocacioón de manguera de neopreno. Incluye:  incluye: conexiones, accesorios, materiales, pruebas, mano de obra, herramienta, equipo y todo lo necesario para su correcto funcionamiento. Ver detalle en planos</t>
  </si>
  <si>
    <t>Suministro y colocacioón de válvula tipo esfera. Incluye: conexiones, accesorios, materiales, pruebas, mano de obra, herramienta, equipo y todo lo necesario para su correcto funcionamiento. Ver detalle en planos</t>
  </si>
  <si>
    <t>Suministro y colocacioón de parrilla 4Q. Incluye: conexiones, accesorios, materiales, pruebas, mano de obra, herramienta, equipo y todo lo necesario para su correcto funcionamiento. Ver detalle en planos</t>
  </si>
  <si>
    <t>Suministro y colocacioón de estufa 4QCH. Incluye: conexiones, accesorios, materiales, pruebas, mano de obra, herramienta, equipo y todo lo necesario para su correcto funcionamiento. Ver detalle en planos</t>
  </si>
  <si>
    <t>Suministro e instalación de tubería  de 19mm (3/4") de cobre rígido tipo "L"visible en todo el recorrido y soportada en azotea y muros según se indica con soportes según detalle 2 @ 2.5mts., aislante plástico en caso de que la tubería de cobre rígido esté en contacto directo con algún material ferroso, soldadura 50-50 (Estaño-plomo o soldadura de plata de preferencia) en todas las uniones soldables, la tubería debe pintarse de color amarillo canario en todo su recorrido, incluye:  pases en muros, conexiones, reducciones, accesorios, codos, "T" materiales, andamios, mano de obra, pruebas, herramienta, equipo y todo lo necesario para su correcta ejecución.</t>
  </si>
  <si>
    <t>Suministro e instalación de tubería  de 13mm (1/2") de cobre rígido tipo "L"visible en todo el recorrido y soportada en azotea y muros según se indica con soportes según detalle 2 @ 2.5mts., aislante plástico en caso de que la tubería de cobre rígido esté en contacto directo con algún material ferroso, soldadura 50-50 (Estaño-plomo o soldadura de plata de preferencia) en todas las uniones soldables, la tubería debe pintarse de color amarillo canario en todo su recorrido, incluye:  pases en muros, conexiones, reducciones, accesorios, codos, "T" materiales, andamios, mano de obra, pruebas, herramienta, equipo y todo lo necesario para su correcta ejecución.</t>
  </si>
  <si>
    <t>Suministro y colocacioón de regulador doble etapa, REGO LV404B4n. Incluye:  incluye: conexiones, accesorios, materiales, pruebas, mano de obra, herramienta, equipo y todo lo necesario para su correcto funcionamiento. Ver detalle en planos</t>
  </si>
  <si>
    <t>Suministro y colocacioón de reducción de díametro de tubería. Incluye: conexiones, accesorios, materiales, pruebas, mano de obra, herramienta, equipo y todo lo necesario para su correcto funcionamiento. Ver detalle en planos</t>
  </si>
  <si>
    <t>Pruebas de hermeticidad. Incluye. Equipo para realizar pruebas, mano de obra y herremienta necesaria para su correcta ejecución. Ver detalle en planos.</t>
  </si>
  <si>
    <t xml:space="preserve">                           Licitación LPO-926014921-002-2019</t>
  </si>
  <si>
    <t>Demolición de banqueta existente. Incluye: retiro de escombro fuera del Instituto a lugar permitido por autoridades, acarreo,  mano de obra, herramienta y equipo necesario. Nota: de piso a cerramiento.</t>
  </si>
  <si>
    <r>
      <t xml:space="preserve">Fabricacion de firme de concreto de 10 cm de espesor sobre losa existente de f´c=200kg/cm2 armado con malla electrosoldada 6/6-10/10, en </t>
    </r>
    <r>
      <rPr>
        <b/>
        <sz val="10"/>
        <color theme="1"/>
        <rFont val="Arial Narrow"/>
        <family val="2"/>
      </rPr>
      <t>acabado pulido</t>
    </r>
    <r>
      <rPr>
        <sz val="10"/>
        <color theme="1"/>
        <rFont val="Arial Narrow"/>
        <family val="2"/>
      </rPr>
      <t xml:space="preserve"> para recibir piso, incluye: material, mano de obra y herramienta menor.</t>
    </r>
  </si>
  <si>
    <t>Suministro y colocación de DESPACHADOR DE JABON LÍQUIDO MARCA JOHNSON DIVERSEY. Incluye: materiales, mano de obra, herramienta y equipo.</t>
  </si>
  <si>
    <t>Suministro y colocación de DISPENSADOR DE TOALLA marca: GelKleen, manual, Incluye: materiales, mano de obra, herramienta y equipo.</t>
  </si>
  <si>
    <t>Suministro y colocación de DESPACHADOR DE PAPEL HIGIENICO  JOFEL. De 35 cm de diámetro, Incluye: materiales, mano de obra, herramienta y equ ipo.</t>
  </si>
  <si>
    <t>Suministro y colocación de basurero de plastico marca rubbermaid modelo 2956. Incluye: materiales, mano de obra, herramienta y equipo.</t>
  </si>
  <si>
    <t>Canalización con tubería de PVC de 2". Incluye:  excavación a mano, relleno con material producto de excavación, ranurado y reparacion, materiales, mano de obra, herramienta y equipo necesario para su correcta ejecución.  codos, accesorios, fijación, materiales, mano de obra y herramienta necesaria para su correcta ejecución, trayectoria desde cuarto eléctrico hacia registro. Ver detalle en planos.</t>
  </si>
  <si>
    <t>Canalización para fibra óptica con tubería e PVC de 4". Incluye: conecciones, codos, excavación a mano, encofrado con concreto f'c=100kg/cm2, cinta de precaución y relleno con material producto de excavación, ranurado y reparacion, materiales, mano de obra, herramienta y equipo necesario para su correcta ejecución. Ver detalle en planos.</t>
  </si>
  <si>
    <t>Registro de 1.00 x 1.00 x 1.00 mts. , con cárcamo para el filtrado de agua.  Interior, muros de tabique 6x14x28 cms. Asentado con mortero cemento arena 1:4 con juntas de 2.5 cms. Y aplanado con mortero cemento arena 1:4 de 2 cms. De espesor, plantilla de 10 cms. Con concreto f'c=100 kg/cm2, marco con ángulo de 1 1/2"" x 3/16"" y contramarco con ángulo de 1 1/4"" x 3/16"", con refuerzo en cruz de angulo de 1 1/4"" x 3/16"", 2 bisagras de 1 1/2"", 8 anclas con varilla de 3/8"" de 10 cms. de longitud., lámina antiderrapante cal. 14 fondeado con pintura anticorrosivo rojo óxido y acabado final con pintura esmalte color azul semejante a los registros existentes. Incluye: excavación, retiro de material producto de excavación, respaldo de registro con material producto de excavación, suministro de materiales, mano de obra, herramienta y equipo. Ver planos</t>
  </si>
  <si>
    <t>Suministro e instalación de canalización con tubo de PVC de 1",  Las canalizaciones realizadas por muro o piso deben de ser con tubería PVC eléctrico pesado medidas según diseño, incluirá ranurado en muro 1 1/2"  de profundidad como mínimo, fijación de tubo a cada 60 cm. El tubo se colocará a línea y plomo a excepción donde el supervisor de obra autorice. Las conexiones se realizarán únicamente con pegamento o rosca. No se permitirán más de dos cambios de dirección si no existe un registro 4x4 pulgadas. En cada registro se colocará una curva antes si existe un cambio de dirección para no dañar el cable durante su instalación. Todas las cajas 4x4 pulgadas deben instalarse con tapa reducción chalupa. Se considerará el resane de ranuras con mortero cemento-arena 1:4. Toda tubería tendida por tierra deberá ser encofrada 1" en su perímetro en canalizaciones dentro de edificio o ahogada a estructura de concreto (firme o losa) y de 2" en su perímetro en canalizaciones externas a edificio con concreto f´c=100 kg/cm2; así como deberá calzar y separar sembrado de tubos.  Los pases de estructura en losa y piso se realizarán con tubería de FoGa (tubos  metálicos) para evitar ruptura por golpes y deberán rebasar las 2", a excepción donde el supervisor autorice. Las canalizaciones por plafond (que unan escalerilla con bajadas en pared) se realizarán con tubería de FoGa (tubos  metálicos), los diámetros serán según diseño y apegándose a estándares.En pared delgada y salidas de muro  las vías deben de ser con codo FoGa (metalico) según medidas de proyecto.Los trabajos de obra civil y adecuaciones que realice el licitante, en ningún momento deberá de afectar o comprometer la estructura (columnas y trabes) principal del edificio.</t>
  </si>
  <si>
    <t xml:space="preserve">Registro eléctrico de 1.00 X1.00 X 1.20mts. Interior, muros de tabique 6X14X28 cms asentado con mortero cemento-arena 1:4 con juntas de 2.5 cms y aplanado con mortero cemento-arena 1:4 de 2 cms. De espesor, plantilla de 10 cms. Con concreto f'c= 100 kg/cm2, chaflán de concreto con pendiente para forjado de canalización de tubería, con tapa metálica. incluye: mano de obra, herramienta, equipo y todo lo necesario para su correcta ejecución. </t>
  </si>
  <si>
    <t>Desmonte de cancelería de medida variable de aluminio o metal con recuperación para entrega a mantenimiento. Incluye: materiales, mano de obra, acarreo de escombros a lugar permitido por las autoridades, herramienta necesaria para su correcta ejecución.</t>
  </si>
  <si>
    <t>Desmonte de instalaciones eléctricas. Incluye: recuperación de luminarias, centro de carga, contactos, apagadores y cableado para entrega a mantenimiento, materiales, mano de obra y herramienta necesaria.</t>
  </si>
  <si>
    <r>
      <t xml:space="preserve">Relleno compactado con material calidad sub-base traido del banco en capas de 20cms, utilizando placa vibratoria o bailarina. Incluye: equipo, fletes, acarreos, humedecido, compactación, herramienta, equipo y mano de obra. La unidad será medida en m3 compactos. Nota: </t>
    </r>
    <r>
      <rPr>
        <b/>
        <sz val="10"/>
        <color theme="1"/>
        <rFont val="Arial Narrow"/>
        <family val="2"/>
      </rPr>
      <t>relleno en desnivel de aula magna para recibir firme.</t>
    </r>
  </si>
  <si>
    <t>Demolición de barra con 3 labavos de sobrener con retiro de escombro fuera del Instituto a lugar permitido por las autoridades. Incluye: recuperación de lavabos para entrega a mantenimiento, acarreo, mano de obra, herramienta y equipo necesario. Nota. De piso a cerramiento.</t>
  </si>
  <si>
    <t>Desmonte de cancelería de baño existente con recuperación para entrega a mantenimiento. Incluye: materiales, mano de obra y herramienta necesaria.</t>
  </si>
  <si>
    <t>Retiro de riel de acero en techo usado para colgante de animales hacia cuarto frío. Incluye retiro de puerta de cuarto frio y equipo de cuarto frio, con recuperación para entrega a mantenimiento.  Incluye: resane de huecos de riel en techo acarreos a lugar indicado por supervisión, materiales, mano de obra y herramienta necesaria para la correcta ejecución del concepto.</t>
  </si>
  <si>
    <t>Excavación en cajón por medios mecánicos o manuales hasta 1.65mts. de profundidad, incluye: afine de plantilla, taludes, traspaleo fuera de la excavación. (Unidad: m3 compacto)</t>
  </si>
  <si>
    <r>
      <t xml:space="preserve">Fabricacion de firme de concreto de 10 cm de espesor sobre losa existente de f´c=200 kg/cm2 armado con malla electrosoldada 6/6-10/10, en </t>
    </r>
    <r>
      <rPr>
        <b/>
        <sz val="10"/>
        <color theme="1"/>
        <rFont val="Arial Narrow"/>
        <family val="2"/>
      </rPr>
      <t>acabado rustico para recibir pis</t>
    </r>
    <r>
      <rPr>
        <sz val="10"/>
        <color theme="1"/>
        <rFont val="Arial Narrow"/>
        <family val="2"/>
      </rPr>
      <t xml:space="preserve">o, incluye: material, mano de obra y herramienta menor. </t>
    </r>
  </si>
  <si>
    <t>Cadena perimetral de 15x20 armado con 4 varillas de 3/8" y estribos de 1/4"@20cms, f'c= 150 kg/cm2, t.m.a. 3/4" hecho en obra; incluye: anclaje de var de 1/2" @ 30 cm de longitud, con barreno en losa de 2" de profundidad, incluye fijación de anclaje, habilitado, armado y colocación de acero y cimbra común; fabricación, colado, vibrado y curado de concreto, andamios, suministro de materiales, mano de obra, herramienta y equipo.</t>
  </si>
  <si>
    <t>Aplanado en muro interior con pasta de yeso de 2 cms. de espesor a plomo y regla, acabado pulido. incluye: lijado de aristas  en esquinas, perfilado en vanos de puertas y ventanas, preparación de la superficie, fabricación y colocacion de pasta, nivelación, plomeo, suministro de material, mano de obra, herramienta y equipo.</t>
  </si>
  <si>
    <t>Suministro y aplicación de pintura vinílica en perimetro exterior de edificio y cuarto de instalaciones de gas, color blanco CW05/W SOLO WHITE, galería Osel, a dos manos, calidad 5 años, sobre muros hasta altura de losa, a dos manos. Incluye: sellador base agua,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Osel, Dupont y General Paint.</t>
  </si>
  <si>
    <t>Colocación de curva sanitaria en uniones de muro-muro, piso-muro, losa-muro en quirófanos a base de PASA Floor Mortero epóxico de radio en tramos remodelados. Incluye: preparación de la superficie, material, mano de obra y herrameinta necesaria. detalle en plano en plano de acabados.</t>
  </si>
  <si>
    <r>
      <t>Colocacion de piso Barcelona light gray pulido 60x60 rectificado interceramic. Incluye:</t>
    </r>
    <r>
      <rPr>
        <b/>
        <sz val="10"/>
        <color theme="1"/>
        <rFont val="Arial Narrow"/>
        <family val="2"/>
      </rPr>
      <t>zoclo perimetral de 10cms,</t>
    </r>
    <r>
      <rPr>
        <sz val="10"/>
        <color theme="1"/>
        <rFont val="Arial Narrow"/>
        <family val="2"/>
      </rPr>
      <t xml:space="preserve"> preparación de la superficie, nivelación, cortes, desperdicios,pega piso, boquilla,  material, mano de obra y herramienta menor.</t>
    </r>
  </si>
  <si>
    <t>Suministro y aplicación de pintura vinílica color negro galería Osel, a dos manos, calidad 5 años, sobre muros hasta altura de losa, a dos manos. Incluye:  sellador base agua,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Osel, Dupont y General Paint.</t>
  </si>
  <si>
    <r>
      <t>Suministro e instalación de falso plafond sólido</t>
    </r>
    <r>
      <rPr>
        <b/>
        <sz val="10"/>
        <color theme="1"/>
        <rFont val="Arial Narrow"/>
        <family val="2"/>
      </rPr>
      <t xml:space="preserve"> a una altura de 2.65 </t>
    </r>
    <r>
      <rPr>
        <sz val="10"/>
        <color theme="1"/>
        <rFont val="Arial Narrow"/>
        <family val="2"/>
      </rPr>
      <t>sobre N.P.T, de panel de yeso de 1/2" en área de remodelación, hecho a base de estructura galvanizada con canaletas de carga, colgantes de alambre galvanizado no. 14 @60cm en ambos sentidos y canal listón, con hojas de tablaroca normal, incluye: trazo, corte, refuerzo y detallado de preparaciones para difusores de aire acondicionado, chilillos para fijación, clavo para concreto, perfacinta, pasta, escuadras para colgantear, reborde j en perímetro, andamios, limpieza y retiro de materiales sobrantes fuera del instituto, material, mano de obra, herramienta y equipo necesarios.</t>
    </r>
  </si>
  <si>
    <r>
      <t>Suministro e instalación de falso plafond sólido</t>
    </r>
    <r>
      <rPr>
        <b/>
        <sz val="10"/>
        <color theme="1"/>
        <rFont val="Arial Narrow"/>
        <family val="2"/>
      </rPr>
      <t xml:space="preserve"> a una altura de 2.60</t>
    </r>
    <r>
      <rPr>
        <sz val="10"/>
        <color theme="1"/>
        <rFont val="Arial Narrow"/>
        <family val="2"/>
      </rPr>
      <t xml:space="preserve"> sobre N.P.T, de panel de yeso de 1/2" en área de remodelación, hecho a base de estructura galvanizada con canaletas de carga, colgantes de alambre galvanizado no. 14 @60cm en ambos sentidos y canal listón, con hojas de tablaroca normal, incluye: trazo, corte, refuerzo y detallado de preparaciones para difusores de aire acondicionado, chilillos para fijación, clavo para concreto, perfacinta, pasta, escuadras para colgantear, reborde j en perímetro, andamios, limpieza y retiro de materiales sobrantes fuera del instituto, material, mano de obra, herramienta y equipo necesarios.</t>
    </r>
  </si>
  <si>
    <r>
      <t>Suministro e instalación de falso plafond sólido</t>
    </r>
    <r>
      <rPr>
        <b/>
        <sz val="10"/>
        <color theme="1"/>
        <rFont val="Arial Narrow"/>
        <family val="2"/>
      </rPr>
      <t xml:space="preserve"> a una altura de 2.30</t>
    </r>
    <r>
      <rPr>
        <sz val="10"/>
        <color theme="1"/>
        <rFont val="Arial Narrow"/>
        <family val="2"/>
      </rPr>
      <t xml:space="preserve"> sobre N.P.T, de panel de yeso de 1/2" en área de remodelación, hecho a base de estructura galvanizada con canaletas de carga, colgantes de alambre galvanizado no. 14 @60cm en ambos sentidos y canal listón, con hojas de tablaroca normal, incluye: trazo, corte, refuerzo y detallado de preparaciones para difusores de aire acondicionado, chilillos para fijación, clavo para concreto, perfacinta, pasta, escuadras para colgantear, reborde j en perímetro, andamios, limpieza y retiro de materiales sobrantes fuera del instituto, material, mano de obra, herramienta y equipo necesarios.</t>
    </r>
  </si>
  <si>
    <r>
      <t>Cajillo de tablaroca en pasillos y laboratorios a una altura</t>
    </r>
    <r>
      <rPr>
        <b/>
        <sz val="10"/>
        <color theme="1"/>
        <rFont val="Arial Narrow"/>
        <family val="2"/>
      </rPr>
      <t xml:space="preserve"> de 2.30</t>
    </r>
    <r>
      <rPr>
        <sz val="10"/>
        <color theme="1"/>
        <rFont val="Arial Narrow"/>
        <family val="2"/>
      </rPr>
      <t xml:space="preserve"> sobre N.P.T a base de tablaroca normal de ½” de  dimensiones variables con  poste de 1-5/8” cal. 26@60cms y canal de 1-5/8” cal. 26, incluye: trazo, nivelación, cortes, desperdicios, fijación, colganteo con alambre galvanizado, esquineros metálicos en aristas, andamios, limpieza, material, herramienta, equipo y mano de obra. Ver detalle en planos. </t>
    </r>
    <r>
      <rPr>
        <b/>
        <sz val="10"/>
        <color theme="1"/>
        <rFont val="Arial Narrow"/>
        <family val="2"/>
      </rPr>
      <t>Nota: ancho de 25-65cms y 35cms de alto.</t>
    </r>
  </si>
  <si>
    <r>
      <t>Cajillo de tablaroca en pasillos y laboratorios a una altura</t>
    </r>
    <r>
      <rPr>
        <b/>
        <sz val="10"/>
        <color theme="1"/>
        <rFont val="Arial Narrow"/>
        <family val="2"/>
      </rPr>
      <t xml:space="preserve"> de 2.30</t>
    </r>
    <r>
      <rPr>
        <sz val="10"/>
        <color theme="1"/>
        <rFont val="Arial Narrow"/>
        <family val="2"/>
      </rPr>
      <t xml:space="preserve"> sobre N.P.T a base de tablaroca normal de ½” de  dimensiones variables con  poste de 1-5/8” cal. 26@60cms y canal de 1-5/8” cal. 26, incluye: trazo, nivelación, cortes, desperdicios, fijación, colganteo con alambre galvanizado, esquineros metálicos en aristas, andamios, limpieza, material, herramienta, equipo y mano de obra. Ver detalle en planos. </t>
    </r>
    <r>
      <rPr>
        <b/>
        <sz val="10"/>
        <color theme="1"/>
        <rFont val="Arial Narrow"/>
        <family val="2"/>
      </rPr>
      <t>Nota: ancho de 95-148cms y 35cms de alto.</t>
    </r>
  </si>
  <si>
    <r>
      <t xml:space="preserve">Cajillo de tablaroca a una altura </t>
    </r>
    <r>
      <rPr>
        <b/>
        <sz val="10"/>
        <color theme="1"/>
        <rFont val="Arial Narrow"/>
        <family val="2"/>
      </rPr>
      <t>de 2.60</t>
    </r>
    <r>
      <rPr>
        <sz val="10"/>
        <color theme="1"/>
        <rFont val="Arial Narrow"/>
        <family val="2"/>
      </rPr>
      <t xml:space="preserve"> sobre N.P.T a base de tablaroca normal de ½” de  dimensiones variables con  poste de 1-5/8” cal. 26@60cms y canal de 1-5/8” cal. 26, incluye: trazo, nivelación, cortes, desperdicios, fijación, colganteo con alambre galvanizado, esquineros metálicos en aristas, andamios, limpieza, material, herramienta, equipo y mano de obra. Ver detalle en planos. Nota: ancho de 48cms y altura de 40cms aproximadametne.</t>
    </r>
  </si>
  <si>
    <t>Suministro, fabricación e instalación de lambrín de panel de yeso de 1/2"sobre bastidor metálico fabricado con poste y canaleta de 9.20 cm cal 26 @ 40.6 cm, incluye: andamios, panel de yeso de 1.27 cm, bastidor metálico, chilillos para fijación, perfacinta, una capa de readimix donde sea necesario según planos, desperdicio, fulminantes, limpieza y retiro de materiales sobrantes fuera del instituto, material, mano de obra, herramienta, equipo y todo lo necesario para su correcta ejecución. *NOTA: Incluye perfilado, vanos. Se pagará solamente área efectiva. Ver detalle en plano.</t>
  </si>
  <si>
    <r>
      <t xml:space="preserve">Suministro e instalacion de mamparas para sanitarios de </t>
    </r>
    <r>
      <rPr>
        <b/>
        <sz val="10"/>
        <color theme="1"/>
        <rFont val="Arial Narrow"/>
        <family val="2"/>
      </rPr>
      <t>mujeres</t>
    </r>
    <r>
      <rPr>
        <sz val="10"/>
        <color theme="1"/>
        <rFont val="Arial Narrow"/>
        <family val="2"/>
      </rPr>
      <t xml:space="preserve"> marca hadrian, modelo elite plus series, alta resistencia, color slate 231, sistema de fijación al piso,  reforzado con riel superior,  tope continuo, relleno entre bisagras y canales a todo lo largo. Incluye: suministro y flete, mano de obra, herramienta, fijacion, equipo y todo lo necesario para su correcta ejecucion (ver distribución y especificaciones en plano).</t>
    </r>
  </si>
  <si>
    <r>
      <t xml:space="preserve">Suministro e instalacion de mamparas para sanitarios de </t>
    </r>
    <r>
      <rPr>
        <b/>
        <sz val="10"/>
        <color theme="1"/>
        <rFont val="Arial Narrow"/>
        <family val="2"/>
      </rPr>
      <t>hombres</t>
    </r>
    <r>
      <rPr>
        <sz val="10"/>
        <color theme="1"/>
        <rFont val="Arial Narrow"/>
        <family val="2"/>
      </rPr>
      <t xml:space="preserve"> marca hadrian, modeloelite plus series, alta resistencia color clueberry 212, sistema de fijación al piso,  reforzado con riel superior,  tope continuo, relleno entre bisagras y canales a todo lo largo. Incluye: suministro y flete, mano de obra, herramienta, fijacion, equipo y todo lo necesario para su correcta ejecucion (ver distribución y especificaciones en plano).</t>
    </r>
  </si>
  <si>
    <t>Suministro e instalación de cisterna de 2,800 lts marca Rotoplas para enterrar. Incluye: valvula bypass, válvula tanque alto, flotador, miscelaneos de plomería, herramienta, materiales, equipo, maquinaria, mano de obra y todo lo necesario para su correcta ejecución.</t>
  </si>
  <si>
    <r>
      <t>Suministro y colocación de luminario led de emergencia  tipo elm2 led para sobreponer en pared, 3w, 120 v.  mca. lithonia ligthing, cat. elm2 led nom.</t>
    </r>
    <r>
      <rPr>
        <b/>
        <sz val="9"/>
        <color theme="1"/>
        <rFont val="Arial"/>
        <family val="2"/>
      </rPr>
      <t xml:space="preserve"> </t>
    </r>
    <r>
      <rPr>
        <sz val="9"/>
        <color theme="1"/>
        <rFont val="Arial"/>
        <family val="2"/>
      </rPr>
      <t>incluye:  cables, terminales, pernos, material para conexión y fijación, mano de obra, herramienta y todo lo necesario para su correcta colocación.  (ver planos).</t>
    </r>
  </si>
  <si>
    <t>Instalacion de equipo de aire acondicionado tipo mini split piso techo de 2 tons, incluye: maniobras de montajes, colganteo de unidad interior con varilla roscada de 3/8" y taquete de expansion metalico, tuercas y arandelas para sujecion, nivelado y ajuste, conexión de desague de condensados a pie de maquina sumministrado por contratista de plomeria, interconexion electromecanica con tuberia de cobre tipo "L" en 3/8" y 3/4" aislada con aramaflex de 3/8" de espesor, a una distancia de 4 mts maximo , base metalica en ptr de 1 1/2" calibre 14 con soleras de proteccion en base de patas de 2"x2", tacones de neupreno, para unidad condensadora ,fondo estructural y esmalte anticorrosivo a 2 manos, conexion electrica de alimentacion tomada a pie de maquina sumministrada por contratista electrico, pruebas de hermeticidad @200 psi con nitrogeno a 12 horas, vacio a 250 micrones, arranque, pruebas y ajustes  de sobrecalentamiento y subenfriamiento, completar carga de refrigerante en caso necesario. Nota: incluye desconectador.</t>
  </si>
  <si>
    <t>Reubicacion e Instalacion de equipo de aire acondicionado  tipo paquete de 5 tons marca LENNOX modelo ZCA060S4BN1Y ,y equipo paquete de 5 tons modelo SJ060C00A2AAA1A marca YORK, a instalar en area de quirofanos, incluye; desinstalar equipos de 3 tons existentes en area de quirofanos y trasladar a almacen dentro de campus, desinstalar equipos de 5 tons indicados,  reinstalar equipos de 5 tons incluyendo, base metalica en ptr de 2" en calibre 14 , con patas niveladoras y soleras de proteccion, tacones de neupreno, pintura en fondo estructural y acabado en esmalte anticorrosivo a dos manos, conexion de ducteria, desague de condensados, conexion electrica a pie de equipo desde desconectador proporcionado por contratista electrico , entubado, cableado y conexion de termostato digital, termostato digital, servicio de lavado ajuste y lubricacion, raspar lijar y pintar , colocar aislamientos nuevos en tapas e interiores  en caso necesario, arranque y pruebas de buen funcionamiento. Nota: incluye: desconectador y servicio de limpieza, ajustes y lubricación a motores y chumaceras, raspar, lijar, pintar y coloción de aislante.</t>
  </si>
  <si>
    <t>Reubicacion e Instalacion de equipo de aire acondicionado  tipo paquete de 3 tons marca YORK modelo SJ036C000A2AAA1A  ,y equipo paquete de 5 tons modelo SJ060C00A2AAA1A marca YORK, a instalar en area modificada laboratorio LDIPA, incluye; desinstalar equipos de 3 Y 5  tons existentes en dicha  area ,  reinstalar equipos en ubicacion señalada en plano incluyendo, base metalica en ptr de 2" en calibre 14 , con patas niveladoras y soleras de proteccion, tacones de neupreno, pintura en fondo estructural y acabado en esmalte anticorrosivo a dos manos, conexion de ducteria, desague de condensados, conexion electrica a pie de equipo desde desconectador proporcionado por contratista electrico , entubado, cableado y conexion de termostato digital, termostato digital, servicio de lavado ajuste y lubricacion  raspar lijar y pintar , colocar aislamientos nuevos en tapas e interiores en caso necesario, arranque y pruebas de buen funcionamiento. Nota: incluye desconectador y servicio de limpieza, ajustes y lubricación a motores y chumaceras, raspar, lijar, pintar y coloción de aislante.</t>
  </si>
  <si>
    <t>Unión de cimentación nueva a existente a base de 4 bastones de 1/2" de 80cms de longitud fijados a construcción existente con Fester Epoxine 200; descascarar cimentación existente hasta llegar a agregados (acero) y limpiar polvo con cepillo de fierro. Incluye: excavación, materiales, man de obra y herramienta necesaria para su correcta ejecución. Ver detalle D9 en planos.</t>
  </si>
  <si>
    <t>Muros de ladrillo 7 X 14 X 28 cm, asentado con mortero cemento arena 1:4, plomeado y nivelado, incluye: material, mano de obra y herramienta menor.</t>
  </si>
  <si>
    <t>Castillo K-1 de 15 x 15 cms, armado con 4 varillas de 3/8" y estribos de 1/4"@20cms, a base de concreto f'c= 200 kg/cm2, tma 3/4", rev 10-12, incluye: demolición de losa para anclar castillo nuevo con losa existente utilizar epoxine 200, en todas las caras de losa demolidad,  para asegurar anlcaje de concreto, habilitado y colocacion y desperdicio de acero, cimbra y descimbra, colocacion, vibrado y curado de concreto, suminsitro de materiales, mano de obra, herramienta y equipo, impermeabilización de área demolida de losa a tres manos, con imper elastomérico blanco calidad 5 años y malla reforzadad 600</t>
  </si>
  <si>
    <t xml:space="preserve">Castillo K-2 de 20 x 15 cms, armado con 4 varillas de 3/8" y estribos de 1/4"@20cms, a base de concreto f'c= 150 kg/cm2, tma 3/4", rev 10-12, incluye: demolición de losa para anclar castillo nuevo con losa existente utilizar epoxine 200, en todas las caras de losa demolidad,  para asegurar anlcaje de concreto, habilitado y colocacion y desperdicio de acero, cimbra y descimbra, colocacion, vibrado y curado de concreto, suminsitro de materiales, mano de obra, herramienta y equipo. </t>
  </si>
  <si>
    <t>Fabricación de barra en baño de 1.08 x 0.60 x 0.95 mts para recibir 1 ovalines, hecho a base de panel de poliestireno reforzado de 2" de espesor con malla union en todas las juntas, colocación de varillas de 3/8" en las uniones @ 15 cm con un desarrollo de 60 cm a cada lado y para anclar a piso @ 50 cm y muro, zarpeado en todas sus caras y aplanado grueso con mezcla cemento arena 1:4 acabado floteado, un apoyo lateral y faldon frontal de 30 cms de ancho. incluye: detallado de hueco para recibir 3 ovalines, nivelación, desperdicio, materiales, fijado de la barra al muro y al piso, mano de obra, herramienta, perforaciones y todo lo necesario para la correcta ejecución del concepto. Ver detalle en plano.</t>
  </si>
  <si>
    <t>Fabricación de barra en baño de 1.48 x 0.60 x 0.95 mts para recibir 1 ovalines, hecho a base de panel de poliestireno reforzado de 2" de espesor con malla union en todas las juntas, colocación de varillas de 3/8" en las uniones y para anclar a piso y muro, zarpeado en todas sus caras y aplanado grueso con mezcla cemento arena 1:4 acabado floteado, un apoyo lateral y faldon frontal de 30 cms de ancho. incluye: detallado de hueco para recibir 1 ovalines, nivelación, desperdicio, materiales, fijado de la barra al muro y al piso, mano de obra, herramienta, perforaciones y todo lo necesario para la correcta ejecución del concepto. Ver detalle en plano.</t>
  </si>
  <si>
    <t>Pase de ducto aislado de acero galvanizado de 10"" para recibir conexión de extractor existente. Incluye: perforación de losa, fijación, chaflán de 10cms e impermeabilizante elastomérico a tres manos con tela de fibra reforzadad calibre 600 , materiales, mano de obra y herramienta necesaria para su correcta ejecución.</t>
  </si>
  <si>
    <r>
      <t>Puerta</t>
    </r>
    <r>
      <rPr>
        <b/>
        <sz val="10"/>
        <color theme="1"/>
        <rFont val="Arial Narrow"/>
        <family val="2"/>
      </rPr>
      <t xml:space="preserve"> </t>
    </r>
    <r>
      <rPr>
        <sz val="10"/>
        <color theme="1"/>
        <rFont val="Arial Narrow"/>
        <family val="2"/>
      </rPr>
      <t>P-1 de doble abatimiento de 1.96x2.40 mts de aluminio de perfil 4"x1 3/4", color natural con bisagra pivote hexagonal, marco y antepecho de aluminio eurovent serie 70", vidrio natural de 6 mm filtrasol,  cerradura de seguridad schlage llave-llave, cierrapuerta Herralum Mod. 1013, jaladeras de acero inoxidable MO. 633 circular de 100 cm. herralum pasador superior e inferior para fijar puerta, Tope para Puerta de Acero Inoxidable con Parachoques de Goma, de dos chilillos, Sumnacon,  Suministro de materiales, mano de obra, herramienta equipo y todo lo necesario para su correcta ejecución. Ver detalle en planos. Nota: incluye: fijo antepecho de .25x1.96mts.</t>
    </r>
  </si>
  <si>
    <t>Puerta P-2 de 1.00x2.30 mts de aluminio de perfil 4"x1 3/4", color natural, vidrio natural de 6 mm,  cerradura con cerrojo para aulas schlage llave exterior-cruceta interior, cierrapuerta Herralum Mod. 1013, jaladera tubular tipo GN-168 natural, Tope para Puerta de Acero Inoxidable con Parachoques de Goma, de dos chilillos, Sumnacon, suministro de materiales, mano de obra, herramienta equipo y todo lo necesario para su correcta ejecución. Ver detalle en planos.</t>
  </si>
  <si>
    <t>Puerta P-3 de 1.00x2.30 mts de aluminio de perfil 4"x1 3/4", color natural, vidrio natural de 6 mm,  cerradura con cerrojo para aulas schlage llave exterior-cruceta interior, cierrapuerta Herralum Mod. 1013, jaladera tubular tipo GN-168 natural,   Tope para Puerta de Acero Inoxidable con Parachoques de Goma, de dos chilillos, Sumnacon, suministro de materiales, mano de obra, herramienta equipo y todo lo necesario para su correcta ejecución. Ver detalle en planos.</t>
  </si>
  <si>
    <t>Puerta P-4 de 0.90x2.15 mts de aluminio de perfil 4"x1 3/4", color natural, vidrio natural de 6 mm,  cerradura schlage saturn laton, cierrapuerta Herralum Mod. 1013, con rejilla de extracción de 10cms, Tope para Puerta de Acero Inoxidable con Parachoques de Goma Sumnacon, Incluye: suministro de materiales, mano de obra, herramienta equipo y todo lo necesario para su correcta ejecución. Ver detalle en planos.</t>
  </si>
  <si>
    <t>Puerta P-5 de 0.90x2.15 mts de aluminio de perfil 4"x1 3/4", color natural, vidrio natural de 6 mm,  cerradura schlage saturn laton, cierrapuerta Herralum Mod. 1013, con rejilla de extracción de 10cms, Tope para Puerta de Acero Inoxidable con Parachoques de Goma, de dos chilillos, Sumnacon,. Incluye: suministro de materiales, mano de obra, herramienta equipo y todo lo necesario para su correcta ejecución. Ver detalle en planos.</t>
  </si>
  <si>
    <t>Puerta P-6 de sección 0.90x2.30mts, a base de lámina cal. 20 rolada en frio, marco metálico cal. 16 ambos en acabado exterior en pintura esmalte satinado color beige 7760W Weaverbird galería Osel, Assa Abloy Bisagra con Baleros de Alta Resistencia 3 pzas, Acero cierrapuerta mod. 1013 Herralum, cerradura schlage saturn laton, Tope para Puerta de Acero Inoxidable con Parachoques de Goma, de dos chilillos, Sumnacon, Incluye: suministro de materiales, mano de obra, herramienta, equipo y todo lo necesario para su correcta ejecución. Ver detalle en planos.</t>
  </si>
  <si>
    <t>Puerta P-7 de sección 0.90x2.30mts, a base de lámina cal. 20 rolada en frio, marco metálico cal. 16 ambos en acabado exterior en pintura esmalte satinado color beige 7760W Weaverbird galería Osel, Assa Abloy Bisagra con Baleros de Alta Resistencia 3 pzas, cierrapuerta mod. 1013 Herralum, cerradura schlage saturn laton, Tope para Puerta de Acero Inoxidable con Parachoques de Goma, de dos chilillos, Sumnacon, Incluye: suministro de materiales, mano de obra, herramienta, equipo y todo lo necesario para su correcta ejecución. Ver detalle en planos.</t>
  </si>
  <si>
    <t>Puerta P-8 de sección 0.90x2.40mts, a base de lámina cal. 20 rolada en frio, marco metálico cal. 16 ambos en acabado exterior en pintura esmalte satinado color beige 7760W Weaverbird galería Osel, Assa Abloy Bisagra con Baleros de Alta Resistencia 3 pzas, cierrapuerta mod. 1013 Herralum, cerradura schlage saturn laton, Tope para Puerta de Acero Inoxidable con Parachoques de Goma, de dos chilillos, Sumnacon, Incluye: suministro de materiales, mano de obra, herramienta, equipo y todo lo necesario para su correcta ejecución. Ver detalle en planos.</t>
  </si>
  <si>
    <t>Puerta y antepecho P-9 de sección 0.90x2.40mts, a base de lámina cal. 20 rolada en frio, marco metálico cal. 16 ambos en acabado exterior en pintura esmalte satinado color beige 7760W Weaverbird galería Osel, Assa Abloy Bisagra con Baleros de Alta Resistencia 3 pzas, cierrapuerta mod. 1013 Herralum, barra antipánico c/ chapa 1.20 mt herralum mod.1029, Tope para Puerta de Acero Inoxidable con Parachoques de Goma, de dos chilillos, Sumnacon, Incluye: suministro de materiales, mano de obra, herramienta, equipo y todo lo necesario para su correcta ejecución. Ver detalle en planos.</t>
  </si>
  <si>
    <t>Puerta P-10 de sección 1.00x2.30mts, a base de lámina cal. 20 rolada en frio, marco metálico cal. 16 ambos en acabado exterior en pintura esmalte satinado color beige 7760W Weaverbird galería Osel, Assa Abloy Bisagra con Baleros de Alta Resistencia 3 pzas, cierrapuerta mod. 1013 Herralum, cerradura schlage saturn laton, Tope para Puerta de Acero Inoxidable con Parachoques de Goma, de dos chilillos, Sumnacon, Incluye: suministro de materiales, mano de obra, herramienta, equipo y todo lo necesario para su correcta ejecución. Ver detalle en planos.</t>
  </si>
  <si>
    <t>Puerta P-11 de 1.00x2.30 mts de aluminio de perfil 4"x1 3/4", color natural, marco  de aluminio natural de 1 3/4" x 2", vidrio natural de 6 mm filtrasol, bisagra pivote hexagonal, cerradura de seguridad schlage llave-llave, cierrapuerta Herralum Mod. 1013, jaladeras de acero inoxidable mo. 633 circular de 100cm. herralum,Tope para Puerta de Acero Inoxidable con Parachoques de Goma, de dos chilillos, Sumnacon, suministro de materiales, mano de obra, herramienta equip o y todo lo necesario para su correcta ejecución. Ver detalle en planos.</t>
  </si>
  <si>
    <t xml:space="preserve">Suministro y colocación de ventana V-8 de 0.60 x 0.60 mts. Doble exclusa, panel en acero inoxidable, cristal de 6mm. natural con riel de deslizamiento, cajón de 30cms de espesor a una altura inferior de 1.20 del N.P.T. Incluye: recortes, desperdicios, materiales, mano de obra y herramienta necesaria para la correcta ejecución.(Ver detalle en plano) </t>
  </si>
  <si>
    <t>Puerta P-12 de sección 0.90x2.30mts, a base de lámina cal. 20 rolada en frio, marco metálico cal. 16 ambos en acabado exterior en pintura esmalte satinado color beige 7760W Weaverbird galería Osel, Assa Abloy Bisagra con Baleros de Alta Resistencia, Acero, cierrapuerta mod. 1013 Herralum, cerradura schlage saturn laton, mirilla de .50x.60cms, cristal de 6mm natural, rejilla superior de tubular cuadrado de aluminio de 1". Incluye: refuerzo en marco a base de PTR de 3"x3", embutido en muro de tablaroca y anclado a piso y losa, suministro de materiales, mano de obra, herramienta, equipo y todo lo necesario para su correcta ejecución. Ver detalle en planos.</t>
  </si>
  <si>
    <t>Salida hidrosanitaria para lavabo, incluye: 1 alimentación hidráulica con tubería de cobre tipo M de 1/2", incluye: pruebas de hermeticidad,  jarro de aire de 50 cm y 1 descarga sanitaria con tubería de PVC san reforzado de 2", piezas para interconexión, llaves, válvulas, pegamento, soldadura, lija, excavación, relleno con mat producto de la excavación, cama arena y ranurado en caso de ser necesario, suministro de material, mano de obra, herramienta y equipo necesario</t>
  </si>
  <si>
    <t xml:space="preserve">Salida hidrosanitaria para regadera-lava-ojos con tubería de cobre tipo M de 1/2" y PVC 2", incluye: pruebas de hermeticidad,  piezas de interconexión, soldadura, lija, sistema de fijación en azotea, suministro de material, mano de obra, herramienta y equipo necesario. </t>
  </si>
  <si>
    <t>Tubería reforzada, hidráulica de 1 1/2" de diametro, soldable para agua potable en planta baja y/o subida de agua. Incluye: pruebas hidrostáticas,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tambien incluye suministros, mano de obra, herramienta, equipo y todo lo necesario para su correcta ejecución. Se entregará la tubería probada, limpia, libre de grasas y polvo.</t>
  </si>
  <si>
    <t>Tubería de cobre rígido Tipo "M" de 1 1/4" de diametro, para agua potable en planta baja y/o subida de agua. Incluye: pruebas hidrostáticas,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tambien incluye suministros, mano de obra, herramienta, equipo y todo lo necesario para su correcta ejecución. Se entregará la tubería probada, limpia, libre de grasas y polvo.</t>
  </si>
  <si>
    <t>Tubería de cobre rígido Tipo "M" de 1" de diametro, para agua potable en planta baja y/o subida de agua. Incluye: pruebas hidrostáticas,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tambien incluye suministros, mano de obra, herramienta, equipo y todo lo necesario para su correcta ejecución. Se entregará la tubería probada, limpia, libre de grasas y polvo.</t>
  </si>
  <si>
    <t>Tubería de cobre rígido Tipo "M" de 3/4" de diametro, soldable para agua potable en planta baja y/o subida de agua. Incluye: pruebas hidrostáticas,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tambien incluye suministros, mano de obra, herramienta, equipo y todo lo necesario para su correcta ejecución. Se entregará la tubería probada, limpia, libre de grasas y polvo.</t>
  </si>
  <si>
    <t>Tubería de cobre rígido Tipo "M" de 1/2" de diametro, soldable para agua potable en planta baja y/o subida de agua. Incluye: pruebas hidrostáticas,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tambien incluye suministros, mano de obra, herramienta, equipo y todo lo necesario para su correcta ejecución. Se entregará la tubería probada, limpia, libre de grasas y polvo.</t>
  </si>
  <si>
    <r>
      <t xml:space="preserve">Fabricación de barra de almacén de 2.20 de largo x 0.80 de ancho x 1.00 mts de alto con estructura de PTR de 3"x3" en patas enbutido en muro de tablaroca y PTR de 2"x2". incluye suminsitro de </t>
    </r>
    <r>
      <rPr>
        <b/>
        <sz val="10"/>
        <color theme="1"/>
        <rFont val="Arial Narrow"/>
        <family val="2"/>
      </rPr>
      <t>Barra de granito color negro san gabriel</t>
    </r>
    <r>
      <rPr>
        <sz val="10"/>
        <color theme="1"/>
        <rFont val="Arial Narrow"/>
        <family val="2"/>
      </rPr>
      <t xml:space="preserve"> con tapacando de 10cms sonbre la estructura. Incluye recubrimiento de columnas laterales a base de panel de yeso de 1/2" a dos caras de 10.00 cms de espesor sobre bastidor metálico fabricado con poste y canaleta de 9.20 cm cal 26 @ 40.6 cm. Mano de obra, herramienta, cortes, desperdicios y todo lo necesario para la correcta ejecución del concepto. Ver detalle D-1 Barra de Almacén en plano.</t>
    </r>
  </si>
  <si>
    <t>Suministro y colocación de ventana V-7 de 2.00 x 1.30 mts a base de cancelería eurovent serie 70 color natural, cristal de 6mm, jaladera embutida con gatillo. Incluye: recortes, desperdicios, materiales, mano de obra y herramienta necesaria para la correcta ejecución.(Ver detalle en plano).</t>
  </si>
  <si>
    <r>
      <t xml:space="preserve">Salida hidrosanitaria para WC con fluxometro, incluye: 1 alimentación hidráulica con tubería de cobre tipo </t>
    </r>
    <r>
      <rPr>
        <sz val="10"/>
        <color theme="1"/>
        <rFont val="Arial Narrow"/>
        <family val="2"/>
      </rPr>
      <t xml:space="preserve">M de 1/2", </t>
    </r>
    <r>
      <rPr>
        <sz val="10"/>
        <rFont val="Arial Narrow"/>
        <family val="2"/>
      </rPr>
      <t>incluye</t>
    </r>
    <r>
      <rPr>
        <sz val="10"/>
        <color theme="1"/>
        <rFont val="Arial Narrow"/>
        <family val="2"/>
      </rPr>
      <t>: pruebas de hermeticidad</t>
    </r>
    <r>
      <rPr>
        <sz val="10"/>
        <color rgb="FFFF0000"/>
        <rFont val="Arial Narrow"/>
        <family val="2"/>
      </rPr>
      <t xml:space="preserve">, </t>
    </r>
    <r>
      <rPr>
        <sz val="10"/>
        <rFont val="Arial Narrow"/>
        <family val="2"/>
      </rPr>
      <t xml:space="preserve"> jarro de aire de 50 cm y 1 descarga sanitaria con tubería de PVC san reforzado, piezas para interconexión, llaves, válvulas, pegamento, soldadura, lija, excavación en terreno natural, cama arena, relleno con mat producto de la excavación, ranurado en muro, en caso de ser necesario, suministro de material, mano de obra, herramienta y equipo necesario.</t>
    </r>
  </si>
  <si>
    <r>
      <t xml:space="preserve">Descarga sanitaria para minguitorio seco, con tubería de PVC san reforzado de </t>
    </r>
    <r>
      <rPr>
        <sz val="10"/>
        <color theme="1"/>
        <rFont val="Arial Narrow"/>
        <family val="2"/>
      </rPr>
      <t>2" marca Duralon o Rexolit</t>
    </r>
    <r>
      <rPr>
        <sz val="10"/>
        <rFont val="Arial Narrow"/>
        <family val="2"/>
      </rPr>
      <t>, piezas para interconexión, llaves, válvulas, pegamento, soldadura, lija, excavación, cama de arena, relleno con mat producto de excavación y ranurado en muro en caso de ser necesario, suministro de material, mano de obra, herramienta y equipo necesario.</t>
    </r>
  </si>
  <si>
    <t>Fabricacion e instalacion de Losa tapa de concreto a base de vigueta y bovedilla de poliestireno de 20 cm de espesor, con capa de compresión de 5 cm en la parte superior f'c=250 kg/cm2 armada con malla electrosoldada -6-/10-10, Incluye: Tapa de acero de 50 x 50, de lámina antiderrapante cal 18, dos bisagras,  pintura esmalte a dos manos clor azúl, con ángulos perimetrales de 1" para que la tapa quede por fuera, habilitado y armado de acero, suministro y elevación y acomodo de materiales, desperdicios, andamios, cimbra, acero, concreto, curado, mano de obra, herramienta, equipo y todo lo necesario para su correcta ejecución. No llevará muro limítrofe, perimetral...?</t>
  </si>
  <si>
    <t>Salida en techo para extractor centrifugo falso plafón modelo cfp 900, 106  w, 127 v, mca. soler &amp; palau, caja registro de 10.2x10.2x5.4cms tipo fs, instalada en azotea,  ejecutada con tubería conduit metalica galvanizada pared gruesa y tubería pvc tipo pesado con conectores adecuados, coples adecuados, soportes de canalización mediante unicanal, conexiones mediante capuchones marca "3m" de medida adecuada a la cantidad de cables a unir; cable marca conductores monterrey o condumex, aislamiento thw-ls 75° c (color negro, rojo para las fases, blanco para neutro, verde para tierra física, rojo para retorno y amarillo o azul para puente), caja registro, tapas marca steel city, incluye: fijación, limpieza, pruebas, desperdicio y todo lo necesario para la correcta ejecución del concepto. (ver planos).</t>
  </si>
  <si>
    <r>
      <t>Colocacion de piso metalic aluminium 30x30 interceramic. Incluye:</t>
    </r>
    <r>
      <rPr>
        <b/>
        <sz val="10"/>
        <color theme="1"/>
        <rFont val="Arial Narrow"/>
        <family val="2"/>
      </rPr>
      <t>zoclo perimetral de 10cms,</t>
    </r>
    <r>
      <rPr>
        <sz val="10"/>
        <color theme="1"/>
        <rFont val="Arial Narrow"/>
        <family val="2"/>
      </rPr>
      <t xml:space="preserve"> preparación de la superficie, nivelación, cortes, desperdicios,pega piso, boquilla,  material, mano de obra y herramienta menor. (en ára de baños y almacén)</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</si>
</sst>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 #,##0.00_);_(* \(#,##0.00\);_(* &quot;-&quot;??_);_(@_)"/>
    <numFmt numFmtId="165" formatCode="&quot;$&quot;#,##0.00"/>
    <numFmt numFmtId="166" formatCode="_(&quot;$&quot;* #,##0.00_);_(&quot;$&quot;* \(#,##0.00\);_(&quot;$&quot;* &quot;-&quot;??_);_(@_)"/>
    <numFmt numFmtId="167" formatCode="_-[$$-80A]* #,##0.00_-;\-[$$-80A]* #,##0.00_-;_-[$$-80A]* &quot;-&quot;??_-;_-@_-"/>
  </numFmts>
  <fonts count="36"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libri"/>
      <family val="2"/>
      <scheme val="minor"/>
    </font>
    <font>
      <sz val="10"/>
      <name val="Calibri"/>
      <family val="2"/>
    </font>
    <font>
      <b/>
      <sz val="10"/>
      <color indexed="16"/>
      <name val="Calibri"/>
      <family val="2"/>
    </font>
    <font>
      <b/>
      <i/>
      <sz val="10"/>
      <color indexed="16"/>
      <name val="Calibri"/>
      <family val="2"/>
    </font>
    <font>
      <b/>
      <u/>
      <sz val="10"/>
      <color indexed="16"/>
      <name val="Calibri"/>
      <family val="2"/>
    </font>
    <font>
      <b/>
      <sz val="10"/>
      <name val="Calibri"/>
      <family val="2"/>
    </font>
    <font>
      <b/>
      <sz val="10"/>
      <color theme="3" tint="-0.249977111117893"/>
      <name val="Calibri"/>
      <family val="2"/>
    </font>
    <font>
      <b/>
      <sz val="14"/>
      <color rgb="FF006DB6"/>
      <name val="Calibri"/>
      <family val="2"/>
    </font>
    <font>
      <b/>
      <sz val="12"/>
      <color rgb="FF006DB6"/>
      <name val="Calibri"/>
      <family val="2"/>
    </font>
    <font>
      <sz val="12"/>
      <color rgb="FF006DB6"/>
      <name val="Calibri"/>
      <family val="2"/>
    </font>
    <font>
      <u/>
      <sz val="12"/>
      <color rgb="FF006DB6"/>
      <name val="Calibri"/>
      <family val="2"/>
    </font>
    <font>
      <sz val="10"/>
      <color rgb="FF006DB6"/>
      <name val="Calibri"/>
      <family val="2"/>
    </font>
    <font>
      <b/>
      <sz val="10"/>
      <color rgb="FF006DB6"/>
      <name val="Calibri"/>
      <family val="2"/>
    </font>
    <font>
      <b/>
      <sz val="11"/>
      <color rgb="FF006DB6"/>
      <name val="Calibri"/>
      <family val="2"/>
    </font>
    <font>
      <sz val="10"/>
      <name val="Arial"/>
      <family val="2"/>
    </font>
    <font>
      <b/>
      <sz val="10"/>
      <name val="Arial Narrow"/>
      <family val="2"/>
    </font>
    <font>
      <b/>
      <sz val="11"/>
      <name val="Arial Narrow"/>
      <family val="2"/>
    </font>
    <font>
      <sz val="10"/>
      <name val="Arial Narrow"/>
      <family val="2"/>
    </font>
    <font>
      <b/>
      <sz val="10"/>
      <name val="Arial"/>
      <family val="2"/>
    </font>
    <font>
      <sz val="10"/>
      <color theme="1"/>
      <name val="Arial Narrow"/>
      <family val="2"/>
    </font>
    <font>
      <sz val="10"/>
      <color rgb="FFFF0000"/>
      <name val="Calibri"/>
      <family val="2"/>
    </font>
    <font>
      <sz val="11"/>
      <color theme="1"/>
      <name val="Calibri"/>
      <family val="2"/>
    </font>
    <font>
      <b/>
      <sz val="10"/>
      <color theme="1"/>
      <name val="Arial Narrow"/>
      <family val="2"/>
    </font>
    <font>
      <b/>
      <sz val="11"/>
      <color theme="1"/>
      <name val="Arial Narrow"/>
      <family val="2"/>
    </font>
    <font>
      <b/>
      <sz val="10"/>
      <color theme="1"/>
      <name val="Arial"/>
      <family val="2"/>
    </font>
    <font>
      <sz val="10"/>
      <color theme="1"/>
      <name val="Arial"/>
      <family val="2"/>
    </font>
    <font>
      <b/>
      <sz val="10"/>
      <color theme="1"/>
      <name val="Calibri"/>
      <family val="2"/>
    </font>
    <font>
      <sz val="10"/>
      <color theme="1"/>
      <name val="Calibri"/>
      <family val="2"/>
    </font>
    <font>
      <b/>
      <sz val="9"/>
      <color theme="1"/>
      <name val="Arial"/>
      <family val="2"/>
    </font>
    <font>
      <sz val="9"/>
      <color theme="1"/>
      <name val="Arial"/>
      <family val="2"/>
    </font>
    <font>
      <sz val="10"/>
      <color rgb="FFFF0000"/>
      <name val="Arial Narrow"/>
      <family val="2"/>
    </font>
  </fonts>
  <fills count="4">
    <fill>
      <patternFill patternType="none"/>
    </fill>
    <fill>
      <patternFill patternType="gray125"/>
    </fill>
    <fill>
      <patternFill patternType="solid">
        <fgColor indexed="9"/>
        <bgColor indexed="64"/>
      </patternFill>
    </fill>
    <fill>
      <patternFill patternType="solid">
        <fgColor theme="4" tint="0.79998168889431442"/>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14">
    <xf numFmtId="0" fontId="0" fillId="0" borderId="0"/>
    <xf numFmtId="16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0" fontId="5" fillId="0" borderId="0"/>
    <xf numFmtId="0" fontId="3" fillId="0" borderId="0"/>
    <xf numFmtId="0" fontId="2" fillId="0" borderId="0"/>
    <xf numFmtId="0" fontId="1" fillId="0" borderId="0"/>
    <xf numFmtId="44" fontId="19" fillId="0" borderId="0" applyFont="0" applyFill="0" applyBorder="0" applyAlignment="0" applyProtection="0"/>
    <xf numFmtId="166"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cellStyleXfs>
  <cellXfs count="92">
    <xf numFmtId="0" fontId="0" fillId="0" borderId="0" xfId="0"/>
    <xf numFmtId="2" fontId="6" fillId="0" borderId="0" xfId="0" applyNumberFormat="1" applyFont="1" applyFill="1" applyAlignment="1">
      <alignment horizontal="right" vertical="top" wrapText="1"/>
    </xf>
    <xf numFmtId="0" fontId="6" fillId="0" borderId="0" xfId="0" applyFont="1" applyAlignment="1">
      <alignment vertical="top" wrapText="1"/>
    </xf>
    <xf numFmtId="0" fontId="6" fillId="0" borderId="0" xfId="0" applyFont="1" applyAlignment="1">
      <alignment horizontal="center" vertical="top" wrapText="1"/>
    </xf>
    <xf numFmtId="2" fontId="6" fillId="2" borderId="1" xfId="0" applyNumberFormat="1" applyFont="1" applyFill="1" applyBorder="1" applyAlignment="1">
      <alignment horizontal="right" vertical="top" wrapText="1"/>
    </xf>
    <xf numFmtId="0" fontId="6" fillId="2" borderId="2" xfId="0" applyFont="1" applyFill="1" applyBorder="1" applyAlignment="1">
      <alignment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vertical="top" wrapText="1"/>
    </xf>
    <xf numFmtId="0" fontId="7" fillId="0" borderId="0" xfId="0" applyFont="1" applyAlignment="1">
      <alignment vertical="top" wrapText="1"/>
    </xf>
    <xf numFmtId="0" fontId="8" fillId="0" borderId="0" xfId="0" applyFont="1" applyAlignment="1">
      <alignment vertical="top" wrapText="1"/>
    </xf>
    <xf numFmtId="0" fontId="9" fillId="0" borderId="0" xfId="0" quotePrefix="1" applyFont="1" applyAlignment="1">
      <alignment vertical="top" wrapText="1"/>
    </xf>
    <xf numFmtId="2" fontId="6" fillId="2" borderId="4" xfId="0" applyNumberFormat="1" applyFont="1" applyFill="1" applyBorder="1" applyAlignment="1">
      <alignment horizontal="right" vertical="top" wrapText="1"/>
    </xf>
    <xf numFmtId="0" fontId="6" fillId="2" borderId="0" xfId="0" applyFont="1" applyFill="1" applyBorder="1" applyAlignment="1">
      <alignment vertical="top" wrapText="1"/>
    </xf>
    <xf numFmtId="0" fontId="6" fillId="2" borderId="0" xfId="0" applyFont="1" applyFill="1" applyBorder="1" applyAlignment="1">
      <alignment horizontal="center" vertical="top" wrapText="1"/>
    </xf>
    <xf numFmtId="0" fontId="6" fillId="2" borderId="5" xfId="0" applyFont="1" applyFill="1" applyBorder="1" applyAlignment="1">
      <alignment vertical="top" wrapText="1"/>
    </xf>
    <xf numFmtId="0" fontId="6" fillId="0" borderId="0" xfId="0" applyFont="1" applyBorder="1" applyAlignment="1">
      <alignment vertical="top" wrapText="1"/>
    </xf>
    <xf numFmtId="0" fontId="6" fillId="0" borderId="0" xfId="0" applyFont="1" applyAlignment="1">
      <alignment horizontal="right" vertical="top" wrapText="1"/>
    </xf>
    <xf numFmtId="0" fontId="10" fillId="0" borderId="0" xfId="0" applyFont="1" applyAlignment="1">
      <alignment vertical="top" wrapText="1"/>
    </xf>
    <xf numFmtId="0" fontId="6" fillId="0" borderId="9" xfId="0" applyFont="1" applyFill="1" applyBorder="1" applyAlignment="1">
      <alignment horizontal="right" vertical="top" wrapText="1"/>
    </xf>
    <xf numFmtId="0" fontId="6" fillId="0" borderId="10" xfId="0" applyFont="1" applyFill="1" applyBorder="1" applyAlignment="1">
      <alignment vertical="top" wrapText="1"/>
    </xf>
    <xf numFmtId="0" fontId="10" fillId="0" borderId="10" xfId="0" applyFont="1" applyFill="1" applyBorder="1" applyAlignment="1">
      <alignment horizontal="right" vertical="top" wrapText="1"/>
    </xf>
    <xf numFmtId="0" fontId="10" fillId="0" borderId="11" xfId="0" applyFont="1" applyFill="1" applyBorder="1" applyAlignment="1">
      <alignment horizontal="right" vertical="top" wrapText="1"/>
    </xf>
    <xf numFmtId="165" fontId="6" fillId="0" borderId="11" xfId="0" applyNumberFormat="1" applyFont="1" applyFill="1" applyBorder="1" applyAlignment="1">
      <alignment vertical="top" wrapText="1"/>
    </xf>
    <xf numFmtId="0" fontId="10" fillId="0" borderId="0" xfId="0" applyFont="1" applyBorder="1" applyAlignment="1">
      <alignment vertical="top" wrapText="1"/>
    </xf>
    <xf numFmtId="0" fontId="10" fillId="0" borderId="0" xfId="0" applyFont="1" applyAlignment="1">
      <alignment horizontal="justify" vertical="top" wrapText="1"/>
    </xf>
    <xf numFmtId="0" fontId="6" fillId="0" borderId="0" xfId="0" applyFont="1" applyFill="1" applyAlignment="1">
      <alignment horizontal="center" vertical="top" wrapText="1"/>
    </xf>
    <xf numFmtId="164" fontId="6" fillId="0" borderId="0" xfId="1" applyFont="1" applyFill="1" applyAlignment="1">
      <alignment horizontal="center" vertical="top" wrapText="1"/>
    </xf>
    <xf numFmtId="165" fontId="6" fillId="0" borderId="0" xfId="0" applyNumberFormat="1" applyFont="1" applyAlignment="1">
      <alignment vertical="top" wrapText="1"/>
    </xf>
    <xf numFmtId="165" fontId="6" fillId="0" borderId="0" xfId="0" applyNumberFormat="1" applyFont="1" applyFill="1" applyAlignment="1">
      <alignment vertical="top" wrapText="1"/>
    </xf>
    <xf numFmtId="0" fontId="6" fillId="0" borderId="0" xfId="0" applyFont="1" applyFill="1" applyAlignment="1">
      <alignment vertical="top" wrapText="1"/>
    </xf>
    <xf numFmtId="2" fontId="16" fillId="2" borderId="4" xfId="0" applyNumberFormat="1" applyFont="1" applyFill="1" applyBorder="1" applyAlignment="1">
      <alignment horizontal="right" vertical="top" wrapText="1"/>
    </xf>
    <xf numFmtId="0" fontId="16" fillId="2" borderId="0" xfId="0" applyFont="1" applyFill="1" applyBorder="1" applyAlignment="1">
      <alignment vertical="top" wrapText="1"/>
    </xf>
    <xf numFmtId="0" fontId="16" fillId="2" borderId="0" xfId="0" applyFont="1" applyFill="1" applyBorder="1" applyAlignment="1">
      <alignment horizontal="center" vertical="top" wrapText="1"/>
    </xf>
    <xf numFmtId="0" fontId="16" fillId="2" borderId="5" xfId="0" applyFont="1" applyFill="1" applyBorder="1" applyAlignment="1">
      <alignment vertical="top" wrapText="1"/>
    </xf>
    <xf numFmtId="0" fontId="17" fillId="2" borderId="0" xfId="0" applyFont="1" applyFill="1" applyBorder="1" applyAlignment="1">
      <alignment horizontal="left" vertical="top" wrapText="1"/>
    </xf>
    <xf numFmtId="0" fontId="16" fillId="2" borderId="0" xfId="0" applyFont="1" applyFill="1" applyBorder="1" applyAlignment="1">
      <alignment horizontal="right" vertical="top" wrapText="1"/>
    </xf>
    <xf numFmtId="15" fontId="17" fillId="2" borderId="6" xfId="0" applyNumberFormat="1" applyFont="1" applyFill="1" applyBorder="1" applyAlignment="1">
      <alignment horizontal="center" vertical="top" wrapText="1"/>
    </xf>
    <xf numFmtId="0" fontId="21" fillId="0" borderId="7" xfId="0" applyFont="1" applyFill="1" applyBorder="1" applyAlignment="1">
      <alignment vertical="center" wrapText="1"/>
    </xf>
    <xf numFmtId="0" fontId="22" fillId="0" borderId="7" xfId="0" applyFont="1" applyFill="1" applyBorder="1" applyAlignment="1">
      <alignment horizontal="center" vertical="top"/>
    </xf>
    <xf numFmtId="4" fontId="22" fillId="0" borderId="7" xfId="0" applyNumberFormat="1" applyFont="1" applyFill="1" applyBorder="1" applyAlignment="1">
      <alignment vertical="top"/>
    </xf>
    <xf numFmtId="0" fontId="23" fillId="0" borderId="7" xfId="0" applyFont="1" applyFill="1" applyBorder="1" applyAlignment="1">
      <alignment horizontal="right"/>
    </xf>
    <xf numFmtId="2" fontId="20" fillId="0" borderId="13" xfId="0" applyNumberFormat="1" applyFont="1" applyFill="1" applyBorder="1" applyAlignment="1">
      <alignment horizontal="center" vertical="top" wrapText="1"/>
    </xf>
    <xf numFmtId="0" fontId="21" fillId="0" borderId="14" xfId="0" applyFont="1" applyFill="1" applyBorder="1" applyAlignment="1">
      <alignment vertical="center" wrapText="1"/>
    </xf>
    <xf numFmtId="0" fontId="22" fillId="0" borderId="14" xfId="0" applyFont="1" applyFill="1" applyBorder="1" applyAlignment="1">
      <alignment horizontal="center" vertical="top" wrapText="1"/>
    </xf>
    <xf numFmtId="4" fontId="22" fillId="0" borderId="14" xfId="0" applyNumberFormat="1" applyFont="1" applyFill="1" applyBorder="1" applyAlignment="1">
      <alignment horizontal="right" vertical="top" wrapText="1"/>
    </xf>
    <xf numFmtId="4" fontId="22" fillId="0" borderId="14" xfId="10" applyNumberFormat="1" applyFont="1" applyFill="1" applyBorder="1" applyAlignment="1">
      <alignment horizontal="right" vertical="top"/>
    </xf>
    <xf numFmtId="4" fontId="22" fillId="0" borderId="15" xfId="11" applyNumberFormat="1" applyFont="1" applyFill="1" applyBorder="1" applyAlignment="1">
      <alignment vertical="top"/>
    </xf>
    <xf numFmtId="2" fontId="20" fillId="0" borderId="16" xfId="0" applyNumberFormat="1" applyFont="1" applyFill="1" applyBorder="1" applyAlignment="1">
      <alignment horizontal="center" vertical="top" wrapText="1"/>
    </xf>
    <xf numFmtId="167" fontId="23" fillId="0" borderId="8" xfId="0" applyNumberFormat="1" applyFont="1" applyFill="1" applyBorder="1"/>
    <xf numFmtId="167" fontId="24" fillId="0" borderId="8" xfId="0" applyNumberFormat="1" applyFont="1" applyFill="1" applyBorder="1" applyAlignment="1">
      <alignment vertical="top"/>
    </xf>
    <xf numFmtId="0" fontId="25" fillId="0" borderId="0" xfId="0" applyFont="1" applyAlignment="1">
      <alignment vertical="top" wrapText="1"/>
    </xf>
    <xf numFmtId="2" fontId="11" fillId="3" borderId="17" xfId="0" applyNumberFormat="1"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19" xfId="0" applyFont="1" applyFill="1" applyBorder="1" applyAlignment="1">
      <alignment horizontal="center" vertical="center" wrapText="1"/>
    </xf>
    <xf numFmtId="0" fontId="10" fillId="0" borderId="20" xfId="0" applyFont="1" applyFill="1" applyBorder="1" applyAlignment="1">
      <alignment horizontal="right" vertical="top" wrapText="1"/>
    </xf>
    <xf numFmtId="0" fontId="24" fillId="0" borderId="0" xfId="0" applyFont="1" applyFill="1" applyBorder="1" applyAlignment="1">
      <alignment horizontal="justify" vertical="top" wrapText="1"/>
    </xf>
    <xf numFmtId="4" fontId="24" fillId="0" borderId="7" xfId="0" applyNumberFormat="1" applyFont="1" applyFill="1" applyBorder="1" applyAlignment="1">
      <alignment vertical="top"/>
    </xf>
    <xf numFmtId="165" fontId="26" fillId="0" borderId="7" xfId="13" applyNumberFormat="1" applyFont="1" applyFill="1" applyBorder="1" applyAlignment="1">
      <alignment horizontal="center" vertical="center"/>
    </xf>
    <xf numFmtId="44" fontId="6" fillId="0" borderId="0" xfId="0" applyNumberFormat="1" applyFont="1" applyAlignment="1">
      <alignment vertical="top" wrapText="1"/>
    </xf>
    <xf numFmtId="0" fontId="24" fillId="0" borderId="7" xfId="0" applyFont="1" applyFill="1" applyBorder="1" applyAlignment="1">
      <alignment horizontal="justify" vertical="top" wrapText="1"/>
    </xf>
    <xf numFmtId="44" fontId="6" fillId="0" borderId="0" xfId="9" applyFont="1" applyAlignment="1">
      <alignment vertical="top" wrapText="1"/>
    </xf>
    <xf numFmtId="44" fontId="6" fillId="0" borderId="0" xfId="9" applyFont="1" applyAlignment="1">
      <alignment horizontal="center" vertical="top" wrapText="1"/>
    </xf>
    <xf numFmtId="44" fontId="6" fillId="0" borderId="0" xfId="0" applyNumberFormat="1" applyFont="1" applyBorder="1" applyAlignment="1">
      <alignment vertical="top" wrapText="1"/>
    </xf>
    <xf numFmtId="0" fontId="24" fillId="0" borderId="16" xfId="0" applyFont="1" applyFill="1" applyBorder="1" applyAlignment="1">
      <alignment horizontal="center" vertical="top"/>
    </xf>
    <xf numFmtId="0" fontId="24" fillId="0" borderId="7" xfId="0" applyFont="1" applyFill="1" applyBorder="1" applyAlignment="1">
      <alignment horizontal="center" vertical="top"/>
    </xf>
    <xf numFmtId="167" fontId="24" fillId="0" borderId="7" xfId="9" applyNumberFormat="1" applyFont="1" applyFill="1" applyBorder="1" applyAlignment="1">
      <alignment vertical="top"/>
    </xf>
    <xf numFmtId="2" fontId="24" fillId="0" borderId="16" xfId="0" applyNumberFormat="1" applyFont="1" applyFill="1" applyBorder="1" applyAlignment="1">
      <alignment horizontal="center" vertical="top"/>
    </xf>
    <xf numFmtId="2" fontId="27" fillId="0" borderId="16" xfId="0" applyNumberFormat="1" applyFont="1" applyFill="1" applyBorder="1" applyAlignment="1">
      <alignment horizontal="center" vertical="top" wrapText="1"/>
    </xf>
    <xf numFmtId="0" fontId="28" fillId="0" borderId="7" xfId="0" applyFont="1" applyFill="1" applyBorder="1" applyAlignment="1">
      <alignment vertical="center" wrapText="1"/>
    </xf>
    <xf numFmtId="4" fontId="27" fillId="0" borderId="7" xfId="0" applyNumberFormat="1" applyFont="1" applyFill="1" applyBorder="1" applyAlignment="1">
      <alignment horizontal="right" vertical="top"/>
    </xf>
    <xf numFmtId="167" fontId="27" fillId="0" borderId="8" xfId="0" applyNumberFormat="1" applyFont="1" applyFill="1" applyBorder="1" applyAlignment="1">
      <alignment vertical="top"/>
    </xf>
    <xf numFmtId="0" fontId="29" fillId="0" borderId="7" xfId="0" applyFont="1" applyFill="1" applyBorder="1" applyAlignment="1">
      <alignment horizontal="right"/>
    </xf>
    <xf numFmtId="167" fontId="29" fillId="0" borderId="8" xfId="0" applyNumberFormat="1" applyFont="1" applyFill="1" applyBorder="1"/>
    <xf numFmtId="0" fontId="30" fillId="0" borderId="7" xfId="0" applyFont="1" applyFill="1" applyBorder="1"/>
    <xf numFmtId="0" fontId="30" fillId="0" borderId="8" xfId="0" applyFont="1" applyFill="1" applyBorder="1"/>
    <xf numFmtId="0" fontId="31" fillId="0" borderId="7" xfId="0" applyFont="1" applyFill="1" applyBorder="1" applyAlignment="1">
      <alignment horizontal="left" vertical="top" wrapText="1"/>
    </xf>
    <xf numFmtId="0" fontId="32" fillId="0" borderId="7" xfId="0" applyFont="1" applyFill="1" applyBorder="1" applyAlignment="1">
      <alignment horizontal="center" vertical="top" wrapText="1"/>
    </xf>
    <xf numFmtId="0" fontId="24" fillId="0" borderId="7" xfId="0" applyNumberFormat="1" applyFont="1" applyFill="1" applyBorder="1" applyAlignment="1">
      <alignment horizontal="justify" vertical="top" wrapText="1"/>
    </xf>
    <xf numFmtId="0" fontId="28" fillId="0" borderId="7" xfId="0" applyFont="1" applyFill="1" applyBorder="1" applyAlignment="1">
      <alignment vertical="center"/>
    </xf>
    <xf numFmtId="0" fontId="27" fillId="0" borderId="7" xfId="0" applyFont="1" applyFill="1" applyBorder="1" applyAlignment="1">
      <alignment horizontal="justify" vertical="top" wrapText="1"/>
    </xf>
    <xf numFmtId="0" fontId="12" fillId="2" borderId="4" xfId="0" applyFont="1" applyFill="1" applyBorder="1" applyAlignment="1">
      <alignment horizontal="center" vertical="top" wrapText="1"/>
    </xf>
    <xf numFmtId="0" fontId="12" fillId="2" borderId="0" xfId="0" applyFont="1" applyFill="1" applyBorder="1" applyAlignment="1">
      <alignment horizontal="center" vertical="top" wrapText="1"/>
    </xf>
    <xf numFmtId="0" fontId="12" fillId="2" borderId="5" xfId="0" applyFont="1" applyFill="1" applyBorder="1" applyAlignment="1">
      <alignment horizontal="center" vertical="top" wrapText="1"/>
    </xf>
    <xf numFmtId="0" fontId="13" fillId="2" borderId="4" xfId="0" applyFont="1" applyFill="1" applyBorder="1" applyAlignment="1">
      <alignment horizontal="center" vertical="top" wrapText="1"/>
    </xf>
    <xf numFmtId="0" fontId="13" fillId="2" borderId="0" xfId="0" applyFont="1" applyFill="1" applyBorder="1" applyAlignment="1">
      <alignment horizontal="center" vertical="top" wrapText="1"/>
    </xf>
    <xf numFmtId="0" fontId="13" fillId="2" borderId="5" xfId="0" applyFont="1" applyFill="1" applyBorder="1" applyAlignment="1">
      <alignment horizontal="center" vertical="top" wrapText="1"/>
    </xf>
    <xf numFmtId="0" fontId="14" fillId="2" borderId="4" xfId="0" applyFont="1" applyFill="1" applyBorder="1" applyAlignment="1">
      <alignment horizontal="center" vertical="top" wrapText="1"/>
    </xf>
    <xf numFmtId="0" fontId="15" fillId="2" borderId="0" xfId="0" applyFont="1" applyFill="1" applyBorder="1" applyAlignment="1">
      <alignment horizontal="center" vertical="top" wrapText="1"/>
    </xf>
    <xf numFmtId="0" fontId="15" fillId="2" borderId="5" xfId="0" applyFont="1" applyFill="1" applyBorder="1" applyAlignment="1">
      <alignment horizontal="center" vertical="top" wrapText="1"/>
    </xf>
    <xf numFmtId="0" fontId="18" fillId="2" borderId="12" xfId="0" applyFont="1" applyFill="1" applyBorder="1" applyAlignment="1">
      <alignment horizontal="left" vertical="top" wrapText="1"/>
    </xf>
    <xf numFmtId="0" fontId="22" fillId="0" borderId="7" xfId="0" applyFont="1" applyFill="1" applyBorder="1" applyAlignment="1">
      <alignment horizontal="justify" vertical="top" wrapText="1"/>
    </xf>
    <xf numFmtId="0" fontId="32" fillId="0" borderId="0" xfId="0" applyFont="1" applyFill="1" applyAlignment="1">
      <alignment vertical="top" wrapText="1"/>
    </xf>
  </cellXfs>
  <cellStyles count="14">
    <cellStyle name="Millares" xfId="1" builtinId="3"/>
    <cellStyle name="Millares 2" xfId="2"/>
    <cellStyle name="Millares 2 3" xfId="3"/>
    <cellStyle name="Millares 3" xfId="4"/>
    <cellStyle name="Millares 3 2" xfId="12"/>
    <cellStyle name="Millares_CATÁLOGO CONCEPTOS" xfId="11"/>
    <cellStyle name="Moneda" xfId="9" builtinId="4"/>
    <cellStyle name="Moneda 2" xfId="13"/>
    <cellStyle name="Moneda_CATÁLOGO CONCEPTOS" xfId="10"/>
    <cellStyle name="Normal" xfId="0" builtinId="0"/>
    <cellStyle name="Normal 2" xfId="5"/>
    <cellStyle name="Normal 3" xfId="6"/>
    <cellStyle name="Normal 5" xfId="7"/>
    <cellStyle name="Normal 7" xfId="8"/>
  </cellStyles>
  <dxfs count="0"/>
  <tableStyles count="0" defaultTableStyle="TableStyleMedium9" defaultPivotStyle="PivotStyleLight16"/>
  <colors>
    <mruColors>
      <color rgb="FF006DB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571503</xdr:colOff>
      <xdr:row>2</xdr:row>
      <xdr:rowOff>78439</xdr:rowOff>
    </xdr:from>
    <xdr:to>
      <xdr:col>2</xdr:col>
      <xdr:colOff>1867503</xdr:colOff>
      <xdr:row>6</xdr:row>
      <xdr:rowOff>276263</xdr:rowOff>
    </xdr:to>
    <xdr:pic>
      <xdr:nvPicPr>
        <xdr:cNvPr id="3" name="2 Imagen"/>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3" y="403410"/>
          <a:ext cx="1296000" cy="1296000"/>
        </a:xfrm>
        <a:prstGeom prst="rect">
          <a:avLst/>
        </a:prstGeom>
        <a:noFill/>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2"/>
  <sheetViews>
    <sheetView showZeros="0" tabSelected="1" topLeftCell="A7" zoomScaleNormal="100" zoomScaleSheetLayoutView="75" workbookViewId="0">
      <selection activeCell="F17" sqref="F17"/>
    </sheetView>
  </sheetViews>
  <sheetFormatPr baseColWidth="10" defaultColWidth="11.42578125" defaultRowHeight="12.75" x14ac:dyDescent="0.2"/>
  <cols>
    <col min="1" max="1" width="2.85546875" style="2" customWidth="1"/>
    <col min="2" max="2" width="5.7109375" style="1" bestFit="1" customWidth="1"/>
    <col min="3" max="3" width="44.140625" style="2" customWidth="1"/>
    <col min="4" max="4" width="7.140625" style="3" customWidth="1"/>
    <col min="5" max="5" width="8.140625" style="3" customWidth="1"/>
    <col min="6" max="6" width="10.85546875" style="3" bestFit="1" customWidth="1"/>
    <col min="7" max="7" width="20.7109375" style="2" customWidth="1"/>
    <col min="8" max="8" width="14.5703125" style="2" customWidth="1"/>
    <col min="9" max="9" width="26.5703125" style="2" customWidth="1"/>
    <col min="10" max="10" width="19.5703125" style="2" customWidth="1"/>
    <col min="11" max="16384" width="11.42578125" style="2"/>
  </cols>
  <sheetData>
    <row r="1" spans="2:15" ht="13.5" thickBot="1" x14ac:dyDescent="0.25"/>
    <row r="2" spans="2:15" x14ac:dyDescent="0.2">
      <c r="B2" s="4" t="s">
        <v>3</v>
      </c>
      <c r="C2" s="5"/>
      <c r="D2" s="6"/>
      <c r="E2" s="6"/>
      <c r="F2" s="6"/>
      <c r="G2" s="5"/>
      <c r="H2" s="7"/>
    </row>
    <row r="3" spans="2:15" ht="18.75" x14ac:dyDescent="0.2">
      <c r="B3" s="80" t="s">
        <v>10</v>
      </c>
      <c r="C3" s="81"/>
      <c r="D3" s="81"/>
      <c r="E3" s="81"/>
      <c r="F3" s="81"/>
      <c r="G3" s="81"/>
      <c r="H3" s="82"/>
      <c r="I3" s="8"/>
    </row>
    <row r="4" spans="2:15" ht="15.75" x14ac:dyDescent="0.2">
      <c r="B4" s="83" t="s">
        <v>16</v>
      </c>
      <c r="C4" s="84"/>
      <c r="D4" s="84"/>
      <c r="E4" s="84"/>
      <c r="F4" s="84"/>
      <c r="G4" s="84"/>
      <c r="H4" s="85"/>
      <c r="I4" s="9"/>
    </row>
    <row r="5" spans="2:15" ht="15.75" x14ac:dyDescent="0.2">
      <c r="B5" s="86" t="s">
        <v>230</v>
      </c>
      <c r="C5" s="87"/>
      <c r="D5" s="87"/>
      <c r="E5" s="87"/>
      <c r="F5" s="87"/>
      <c r="G5" s="87"/>
      <c r="H5" s="88"/>
      <c r="I5" s="10"/>
    </row>
    <row r="6" spans="2:15" ht="36" customHeight="1" x14ac:dyDescent="0.2">
      <c r="B6" s="30"/>
      <c r="C6" s="31"/>
      <c r="D6" s="32"/>
      <c r="E6" s="32"/>
      <c r="F6" s="32"/>
      <c r="G6" s="31"/>
      <c r="H6" s="33"/>
    </row>
    <row r="7" spans="2:15" ht="33" customHeight="1" x14ac:dyDescent="0.2">
      <c r="B7" s="30"/>
      <c r="C7" s="31"/>
      <c r="D7" s="32"/>
      <c r="E7" s="32"/>
      <c r="F7" s="32"/>
      <c r="G7" s="31"/>
      <c r="H7" s="33"/>
      <c r="J7" s="60"/>
    </row>
    <row r="8" spans="2:15" x14ac:dyDescent="0.2">
      <c r="B8" s="30"/>
      <c r="C8" s="34"/>
      <c r="D8" s="32"/>
      <c r="E8" s="32"/>
      <c r="F8" s="32"/>
      <c r="G8" s="35"/>
      <c r="H8" s="33"/>
      <c r="I8" s="62"/>
      <c r="O8" s="16"/>
    </row>
    <row r="9" spans="2:15" ht="15" x14ac:dyDescent="0.2">
      <c r="B9" s="30" t="s">
        <v>9</v>
      </c>
      <c r="C9" s="89" t="s">
        <v>175</v>
      </c>
      <c r="D9" s="89"/>
      <c r="E9" s="89"/>
      <c r="F9" s="89"/>
      <c r="G9" s="35" t="s">
        <v>4</v>
      </c>
      <c r="H9" s="36"/>
      <c r="J9" s="60"/>
      <c r="K9" s="60"/>
    </row>
    <row r="10" spans="2:15" ht="13.5" thickBot="1" x14ac:dyDescent="0.25">
      <c r="B10" s="11"/>
      <c r="C10" s="12"/>
      <c r="D10" s="13"/>
      <c r="E10" s="13"/>
      <c r="F10" s="13"/>
      <c r="G10" s="12"/>
      <c r="H10" s="14"/>
      <c r="J10" s="60"/>
      <c r="K10" s="60"/>
    </row>
    <row r="11" spans="2:15" s="3" customFormat="1" ht="13.5" thickBot="1" x14ac:dyDescent="0.25">
      <c r="B11" s="51" t="s">
        <v>5</v>
      </c>
      <c r="C11" s="52" t="s">
        <v>1</v>
      </c>
      <c r="D11" s="52" t="s">
        <v>6</v>
      </c>
      <c r="E11" s="52" t="s">
        <v>7</v>
      </c>
      <c r="F11" s="52" t="s">
        <v>0</v>
      </c>
      <c r="G11" s="52" t="s">
        <v>2</v>
      </c>
      <c r="H11" s="53" t="s">
        <v>8</v>
      </c>
      <c r="I11" s="2"/>
      <c r="J11" s="61"/>
      <c r="K11" s="61"/>
      <c r="L11" s="2"/>
    </row>
    <row r="12" spans="2:15" ht="16.5" x14ac:dyDescent="0.2">
      <c r="B12" s="41">
        <v>1</v>
      </c>
      <c r="C12" s="42" t="s">
        <v>17</v>
      </c>
      <c r="D12" s="43"/>
      <c r="E12" s="44"/>
      <c r="F12" s="45"/>
      <c r="G12" s="45"/>
      <c r="H12" s="46"/>
    </row>
    <row r="13" spans="2:15" ht="51" x14ac:dyDescent="0.2">
      <c r="B13" s="63">
        <v>1.01</v>
      </c>
      <c r="C13" s="59" t="s">
        <v>29</v>
      </c>
      <c r="D13" s="64" t="s">
        <v>13</v>
      </c>
      <c r="E13" s="56">
        <v>223.98</v>
      </c>
      <c r="F13" s="65"/>
      <c r="G13" s="56"/>
      <c r="H13" s="49">
        <f>+E13*F13</f>
        <v>0</v>
      </c>
    </row>
    <row r="14" spans="2:15" ht="51" x14ac:dyDescent="0.2">
      <c r="B14" s="63">
        <v>1.02</v>
      </c>
      <c r="C14" s="59" t="s">
        <v>176</v>
      </c>
      <c r="D14" s="64" t="s">
        <v>13</v>
      </c>
      <c r="E14" s="56">
        <v>136.15</v>
      </c>
      <c r="F14" s="65"/>
      <c r="G14" s="56"/>
      <c r="H14" s="49">
        <f>+E14*F14</f>
        <v>0</v>
      </c>
    </row>
    <row r="15" spans="2:15" ht="38.25" x14ac:dyDescent="0.2">
      <c r="B15" s="63">
        <v>1.03</v>
      </c>
      <c r="C15" s="59" t="s">
        <v>177</v>
      </c>
      <c r="D15" s="64" t="s">
        <v>13</v>
      </c>
      <c r="E15" s="56">
        <v>205.78</v>
      </c>
      <c r="F15" s="65"/>
      <c r="G15" s="56"/>
      <c r="H15" s="49">
        <f t="shared" ref="H15:H23" si="0">+E15*F15</f>
        <v>0</v>
      </c>
    </row>
    <row r="16" spans="2:15" ht="63.75" x14ac:dyDescent="0.2">
      <c r="B16" s="63">
        <v>1.04</v>
      </c>
      <c r="C16" s="59" t="s">
        <v>242</v>
      </c>
      <c r="D16" s="64" t="s">
        <v>12</v>
      </c>
      <c r="E16" s="56">
        <v>32</v>
      </c>
      <c r="F16" s="65"/>
      <c r="G16" s="56"/>
      <c r="H16" s="49">
        <f t="shared" si="0"/>
        <v>0</v>
      </c>
    </row>
    <row r="17" spans="2:8" ht="63.75" x14ac:dyDescent="0.2">
      <c r="B17" s="63">
        <v>1.05</v>
      </c>
      <c r="C17" s="59" t="s">
        <v>182</v>
      </c>
      <c r="D17" s="64" t="s">
        <v>12</v>
      </c>
      <c r="E17" s="56">
        <v>37</v>
      </c>
      <c r="F17" s="65"/>
      <c r="G17" s="56"/>
      <c r="H17" s="49">
        <f t="shared" si="0"/>
        <v>0</v>
      </c>
    </row>
    <row r="18" spans="2:8" ht="63.75" x14ac:dyDescent="0.2">
      <c r="B18" s="63">
        <v>1.06</v>
      </c>
      <c r="C18" s="59" t="s">
        <v>181</v>
      </c>
      <c r="D18" s="64" t="s">
        <v>12</v>
      </c>
      <c r="E18" s="56">
        <v>8</v>
      </c>
      <c r="F18" s="65"/>
      <c r="G18" s="56"/>
      <c r="H18" s="49">
        <f>+E18*F18</f>
        <v>0</v>
      </c>
    </row>
    <row r="19" spans="2:8" ht="63.75" x14ac:dyDescent="0.2">
      <c r="B19" s="63">
        <v>1.07</v>
      </c>
      <c r="C19" s="59" t="s">
        <v>30</v>
      </c>
      <c r="D19" s="64" t="s">
        <v>12</v>
      </c>
      <c r="E19" s="56">
        <v>5</v>
      </c>
      <c r="F19" s="65"/>
      <c r="G19" s="56"/>
      <c r="H19" s="49">
        <f t="shared" si="0"/>
        <v>0</v>
      </c>
    </row>
    <row r="20" spans="2:8" ht="38.25" x14ac:dyDescent="0.2">
      <c r="B20" s="63">
        <v>1.08</v>
      </c>
      <c r="C20" s="59" t="s">
        <v>31</v>
      </c>
      <c r="D20" s="64" t="s">
        <v>15</v>
      </c>
      <c r="E20" s="56">
        <v>1</v>
      </c>
      <c r="F20" s="65"/>
      <c r="G20" s="56"/>
      <c r="H20" s="49">
        <f>+E20*F20</f>
        <v>0</v>
      </c>
    </row>
    <row r="21" spans="2:8" ht="51" x14ac:dyDescent="0.2">
      <c r="B21" s="66">
        <v>1.0900000000000001</v>
      </c>
      <c r="C21" s="59" t="s">
        <v>243</v>
      </c>
      <c r="D21" s="64" t="s">
        <v>15</v>
      </c>
      <c r="E21" s="56">
        <v>1</v>
      </c>
      <c r="F21" s="65"/>
      <c r="G21" s="56"/>
      <c r="H21" s="49">
        <f>+E21*F21</f>
        <v>0</v>
      </c>
    </row>
    <row r="22" spans="2:8" ht="38.25" x14ac:dyDescent="0.2">
      <c r="B22" s="66">
        <v>1.1000000000000001</v>
      </c>
      <c r="C22" s="59" t="s">
        <v>32</v>
      </c>
      <c r="D22" s="64" t="s">
        <v>15</v>
      </c>
      <c r="E22" s="56">
        <v>1</v>
      </c>
      <c r="F22" s="65"/>
      <c r="G22" s="56"/>
      <c r="H22" s="49">
        <f>+E22*F22</f>
        <v>0</v>
      </c>
    </row>
    <row r="23" spans="2:8" ht="25.5" x14ac:dyDescent="0.2">
      <c r="B23" s="63">
        <v>1.1100000000000001</v>
      </c>
      <c r="C23" s="59" t="s">
        <v>178</v>
      </c>
      <c r="D23" s="64" t="s">
        <v>15</v>
      </c>
      <c r="E23" s="56">
        <v>1</v>
      </c>
      <c r="F23" s="65"/>
      <c r="G23" s="56"/>
      <c r="H23" s="49">
        <f t="shared" si="0"/>
        <v>0</v>
      </c>
    </row>
    <row r="24" spans="2:8" ht="27.75" customHeight="1" x14ac:dyDescent="0.2">
      <c r="B24" s="66">
        <v>1.1200000000000001</v>
      </c>
      <c r="C24" s="59" t="s">
        <v>33</v>
      </c>
      <c r="D24" s="64" t="s">
        <v>15</v>
      </c>
      <c r="E24" s="56">
        <v>1</v>
      </c>
      <c r="F24" s="65"/>
      <c r="G24" s="56"/>
      <c r="H24" s="49">
        <f t="shared" ref="H24:H34" si="1">+E24*F24</f>
        <v>0</v>
      </c>
    </row>
    <row r="25" spans="2:8" ht="51" x14ac:dyDescent="0.2">
      <c r="B25" s="63">
        <v>1.1299999999999999</v>
      </c>
      <c r="C25" s="59" t="s">
        <v>34</v>
      </c>
      <c r="D25" s="64" t="s">
        <v>13</v>
      </c>
      <c r="E25" s="56">
        <v>625.99</v>
      </c>
      <c r="F25" s="65"/>
      <c r="G25" s="56"/>
      <c r="H25" s="49">
        <f t="shared" si="1"/>
        <v>0</v>
      </c>
    </row>
    <row r="26" spans="2:8" ht="38.25" x14ac:dyDescent="0.2">
      <c r="B26" s="63">
        <v>1.1399999999999999</v>
      </c>
      <c r="C26" s="59" t="s">
        <v>180</v>
      </c>
      <c r="D26" s="64" t="s">
        <v>20</v>
      </c>
      <c r="E26" s="56">
        <v>112.26</v>
      </c>
      <c r="F26" s="65"/>
      <c r="G26" s="56"/>
      <c r="H26" s="49">
        <f t="shared" si="1"/>
        <v>0</v>
      </c>
    </row>
    <row r="27" spans="2:8" ht="76.5" x14ac:dyDescent="0.2">
      <c r="B27" s="63">
        <v>1.1499999999999999</v>
      </c>
      <c r="C27" s="59" t="s">
        <v>244</v>
      </c>
      <c r="D27" s="64" t="s">
        <v>20</v>
      </c>
      <c r="E27" s="56">
        <v>16.190000000000001</v>
      </c>
      <c r="F27" s="65"/>
      <c r="G27" s="56"/>
      <c r="H27" s="49">
        <f t="shared" si="1"/>
        <v>0</v>
      </c>
    </row>
    <row r="28" spans="2:8" ht="63.75" x14ac:dyDescent="0.2">
      <c r="B28" s="63">
        <v>1.1599999999999999</v>
      </c>
      <c r="C28" s="59" t="s">
        <v>245</v>
      </c>
      <c r="D28" s="64" t="s">
        <v>12</v>
      </c>
      <c r="E28" s="56">
        <v>2</v>
      </c>
      <c r="F28" s="65"/>
      <c r="G28" s="56"/>
      <c r="H28" s="49">
        <f t="shared" si="1"/>
        <v>0</v>
      </c>
    </row>
    <row r="29" spans="2:8" ht="38.25" x14ac:dyDescent="0.2">
      <c r="B29" s="63">
        <v>1.17</v>
      </c>
      <c r="C29" s="59" t="s">
        <v>246</v>
      </c>
      <c r="D29" s="64" t="s">
        <v>15</v>
      </c>
      <c r="E29" s="56">
        <v>2</v>
      </c>
      <c r="F29" s="65"/>
      <c r="G29" s="56"/>
      <c r="H29" s="49">
        <f t="shared" si="1"/>
        <v>0</v>
      </c>
    </row>
    <row r="30" spans="2:8" ht="51" x14ac:dyDescent="0.2">
      <c r="B30" s="63">
        <v>1.18</v>
      </c>
      <c r="C30" s="59" t="s">
        <v>183</v>
      </c>
      <c r="D30" s="64" t="s">
        <v>14</v>
      </c>
      <c r="E30" s="56">
        <v>2.87</v>
      </c>
      <c r="F30" s="65"/>
      <c r="G30" s="56"/>
      <c r="H30" s="49">
        <f t="shared" si="1"/>
        <v>0</v>
      </c>
    </row>
    <row r="31" spans="2:8" ht="63.75" x14ac:dyDescent="0.2">
      <c r="B31" s="63">
        <v>1.19</v>
      </c>
      <c r="C31" s="59" t="s">
        <v>184</v>
      </c>
      <c r="D31" s="64" t="s">
        <v>12</v>
      </c>
      <c r="E31" s="56">
        <v>6</v>
      </c>
      <c r="F31" s="65"/>
      <c r="G31" s="56"/>
      <c r="H31" s="49">
        <f t="shared" si="1"/>
        <v>0</v>
      </c>
    </row>
    <row r="32" spans="2:8" ht="89.25" x14ac:dyDescent="0.2">
      <c r="B32" s="66">
        <v>1.2</v>
      </c>
      <c r="C32" s="59" t="s">
        <v>247</v>
      </c>
      <c r="D32" s="64" t="s">
        <v>15</v>
      </c>
      <c r="E32" s="56">
        <v>1</v>
      </c>
      <c r="F32" s="65"/>
      <c r="G32" s="56"/>
      <c r="H32" s="49">
        <f t="shared" si="1"/>
        <v>0</v>
      </c>
    </row>
    <row r="33" spans="2:9" ht="38.25" x14ac:dyDescent="0.2">
      <c r="B33" s="63">
        <v>1.21</v>
      </c>
      <c r="C33" s="59" t="s">
        <v>185</v>
      </c>
      <c r="D33" s="64" t="s">
        <v>14</v>
      </c>
      <c r="E33" s="56">
        <v>4.7</v>
      </c>
      <c r="F33" s="65"/>
      <c r="G33" s="56"/>
      <c r="H33" s="49">
        <f t="shared" si="1"/>
        <v>0</v>
      </c>
    </row>
    <row r="34" spans="2:9" ht="38.25" x14ac:dyDescent="0.2">
      <c r="B34" s="63">
        <v>1.22</v>
      </c>
      <c r="C34" s="59" t="s">
        <v>186</v>
      </c>
      <c r="D34" s="64" t="s">
        <v>13</v>
      </c>
      <c r="E34" s="56">
        <v>65.58</v>
      </c>
      <c r="F34" s="65"/>
      <c r="G34" s="56"/>
      <c r="H34" s="49">
        <f t="shared" si="1"/>
        <v>0</v>
      </c>
    </row>
    <row r="35" spans="2:9" ht="51" x14ac:dyDescent="0.2">
      <c r="B35" s="63">
        <v>1.23</v>
      </c>
      <c r="C35" s="59" t="s">
        <v>187</v>
      </c>
      <c r="D35" s="64" t="s">
        <v>13</v>
      </c>
      <c r="E35" s="56">
        <v>63.75</v>
      </c>
      <c r="F35" s="65"/>
      <c r="G35" s="56"/>
      <c r="H35" s="49">
        <f>+E35*F35</f>
        <v>0</v>
      </c>
    </row>
    <row r="36" spans="2:9" ht="51" x14ac:dyDescent="0.2">
      <c r="B36" s="63">
        <v>1.24</v>
      </c>
      <c r="C36" s="59" t="s">
        <v>231</v>
      </c>
      <c r="D36" s="64" t="s">
        <v>13</v>
      </c>
      <c r="E36" s="56">
        <v>32.5</v>
      </c>
      <c r="F36" s="65"/>
      <c r="G36" s="56"/>
      <c r="H36" s="49"/>
    </row>
    <row r="37" spans="2:9" ht="16.5" x14ac:dyDescent="0.2">
      <c r="B37" s="67">
        <v>2</v>
      </c>
      <c r="C37" s="68" t="s">
        <v>18</v>
      </c>
      <c r="D37" s="64"/>
      <c r="E37" s="56"/>
      <c r="F37" s="56"/>
      <c r="G37" s="69"/>
      <c r="H37" s="70"/>
    </row>
    <row r="38" spans="2:9" ht="51" x14ac:dyDescent="0.2">
      <c r="B38" s="63">
        <v>2.0099999999999998</v>
      </c>
      <c r="C38" s="59" t="s">
        <v>179</v>
      </c>
      <c r="D38" s="64" t="s">
        <v>13</v>
      </c>
      <c r="E38" s="56">
        <v>51</v>
      </c>
      <c r="F38" s="65"/>
      <c r="G38" s="56"/>
      <c r="H38" s="49">
        <f>+E38*F38</f>
        <v>0</v>
      </c>
    </row>
    <row r="39" spans="2:9" ht="28.5" customHeight="1" x14ac:dyDescent="0.2">
      <c r="B39" s="63">
        <v>2.02</v>
      </c>
      <c r="C39" s="59" t="s">
        <v>248</v>
      </c>
      <c r="D39" s="64" t="s">
        <v>20</v>
      </c>
      <c r="E39" s="56">
        <v>38.880000000000003</v>
      </c>
      <c r="F39" s="65"/>
      <c r="G39" s="56"/>
      <c r="H39" s="49">
        <f>+E39*F39</f>
        <v>0</v>
      </c>
    </row>
    <row r="40" spans="2:9" ht="76.5" x14ac:dyDescent="0.2">
      <c r="B40" s="63">
        <v>2.0299999999999998</v>
      </c>
      <c r="C40" s="59" t="s">
        <v>35</v>
      </c>
      <c r="D40" s="64" t="s">
        <v>13</v>
      </c>
      <c r="E40" s="56">
        <v>52.92</v>
      </c>
      <c r="F40" s="65"/>
      <c r="G40" s="56"/>
      <c r="H40" s="49">
        <f>+E40*F40</f>
        <v>0</v>
      </c>
    </row>
    <row r="41" spans="2:9" ht="38.25" x14ac:dyDescent="0.2">
      <c r="B41" s="63">
        <v>2.04</v>
      </c>
      <c r="C41" s="59" t="s">
        <v>19</v>
      </c>
      <c r="D41" s="64" t="s">
        <v>13</v>
      </c>
      <c r="E41" s="56">
        <v>117.47</v>
      </c>
      <c r="F41" s="65"/>
      <c r="G41" s="56"/>
      <c r="H41" s="49">
        <f t="shared" ref="H41:H47" si="2">+E41*F41</f>
        <v>0</v>
      </c>
      <c r="I41" s="29"/>
    </row>
    <row r="42" spans="2:9" ht="63.75" x14ac:dyDescent="0.2">
      <c r="B42" s="63">
        <v>2.0499999999999998</v>
      </c>
      <c r="C42" s="59" t="s">
        <v>36</v>
      </c>
      <c r="D42" s="64" t="s">
        <v>20</v>
      </c>
      <c r="E42" s="56">
        <v>43.12</v>
      </c>
      <c r="F42" s="65"/>
      <c r="G42" s="56"/>
      <c r="H42" s="49">
        <f t="shared" si="2"/>
        <v>0</v>
      </c>
    </row>
    <row r="43" spans="2:9" ht="25.5" x14ac:dyDescent="0.2">
      <c r="B43" s="63">
        <v>2.06</v>
      </c>
      <c r="C43" s="59" t="s">
        <v>37</v>
      </c>
      <c r="D43" s="64" t="s">
        <v>13</v>
      </c>
      <c r="E43" s="56">
        <v>11.55</v>
      </c>
      <c r="F43" s="65"/>
      <c r="G43" s="56"/>
      <c r="H43" s="49">
        <f t="shared" si="2"/>
        <v>0</v>
      </c>
    </row>
    <row r="44" spans="2:9" ht="140.25" x14ac:dyDescent="0.2">
      <c r="B44" s="63">
        <v>2.0699999999999998</v>
      </c>
      <c r="C44" s="59" t="s">
        <v>65</v>
      </c>
      <c r="D44" s="64" t="s">
        <v>14</v>
      </c>
      <c r="E44" s="56">
        <v>19.25</v>
      </c>
      <c r="F44" s="65"/>
      <c r="G44" s="56"/>
      <c r="H44" s="49">
        <f t="shared" si="2"/>
        <v>0</v>
      </c>
    </row>
    <row r="45" spans="2:9" ht="51" x14ac:dyDescent="0.2">
      <c r="B45" s="63">
        <v>2.08</v>
      </c>
      <c r="C45" s="59" t="s">
        <v>66</v>
      </c>
      <c r="D45" s="64" t="s">
        <v>14</v>
      </c>
      <c r="E45" s="56">
        <v>19.25</v>
      </c>
      <c r="F45" s="65"/>
      <c r="G45" s="56"/>
      <c r="H45" s="49">
        <f t="shared" si="2"/>
        <v>0</v>
      </c>
    </row>
    <row r="46" spans="2:9" ht="76.5" x14ac:dyDescent="0.2">
      <c r="B46" s="66">
        <v>2.09</v>
      </c>
      <c r="C46" s="59" t="s">
        <v>67</v>
      </c>
      <c r="D46" s="64" t="s">
        <v>14</v>
      </c>
      <c r="E46" s="56">
        <v>19.25</v>
      </c>
      <c r="F46" s="65"/>
      <c r="G46" s="56"/>
      <c r="H46" s="49">
        <f t="shared" si="2"/>
        <v>0</v>
      </c>
    </row>
    <row r="47" spans="2:9" ht="63.75" x14ac:dyDescent="0.2">
      <c r="B47" s="66">
        <v>2.1</v>
      </c>
      <c r="C47" s="59" t="s">
        <v>21</v>
      </c>
      <c r="D47" s="64" t="s">
        <v>20</v>
      </c>
      <c r="E47" s="56">
        <v>18.47</v>
      </c>
      <c r="F47" s="65"/>
      <c r="G47" s="56"/>
      <c r="H47" s="49">
        <f t="shared" si="2"/>
        <v>0</v>
      </c>
    </row>
    <row r="48" spans="2:9" ht="78" customHeight="1" x14ac:dyDescent="0.2">
      <c r="B48" s="63">
        <v>2.11</v>
      </c>
      <c r="C48" s="59" t="s">
        <v>270</v>
      </c>
      <c r="D48" s="64" t="s">
        <v>15</v>
      </c>
      <c r="E48" s="56">
        <v>3</v>
      </c>
      <c r="F48" s="65"/>
      <c r="G48" s="56"/>
      <c r="H48" s="49">
        <f>+E48*F48</f>
        <v>0</v>
      </c>
    </row>
    <row r="49" spans="2:9" ht="13.5" customHeight="1" x14ac:dyDescent="0.2">
      <c r="B49" s="67">
        <v>3</v>
      </c>
      <c r="C49" s="68" t="s">
        <v>22</v>
      </c>
      <c r="D49" s="64"/>
      <c r="E49" s="56"/>
      <c r="F49" s="56"/>
      <c r="G49" s="71"/>
      <c r="H49" s="72"/>
    </row>
    <row r="50" spans="2:9" ht="51" x14ac:dyDescent="0.2">
      <c r="B50" s="63">
        <v>3.01</v>
      </c>
      <c r="C50" s="59" t="s">
        <v>249</v>
      </c>
      <c r="D50" s="64" t="s">
        <v>13</v>
      </c>
      <c r="E50" s="56">
        <v>109.96</v>
      </c>
      <c r="F50" s="65"/>
      <c r="G50" s="56"/>
      <c r="H50" s="49">
        <f t="shared" ref="H50:H59" si="3">+E50*F50</f>
        <v>0</v>
      </c>
      <c r="I50" s="50"/>
    </row>
    <row r="51" spans="2:9" ht="51" x14ac:dyDescent="0.2">
      <c r="B51" s="63">
        <v>3.02</v>
      </c>
      <c r="C51" s="59" t="s">
        <v>232</v>
      </c>
      <c r="D51" s="64" t="s">
        <v>13</v>
      </c>
      <c r="E51" s="56">
        <v>77.41</v>
      </c>
      <c r="F51" s="65"/>
      <c r="G51" s="56"/>
      <c r="H51" s="49">
        <f>+E51*F51</f>
        <v>0</v>
      </c>
    </row>
    <row r="52" spans="2:9" ht="89.25" x14ac:dyDescent="0.2">
      <c r="B52" s="63">
        <v>3.03</v>
      </c>
      <c r="C52" s="59" t="s">
        <v>38</v>
      </c>
      <c r="D52" s="64" t="s">
        <v>13</v>
      </c>
      <c r="E52" s="56">
        <v>626.59</v>
      </c>
      <c r="F52" s="65"/>
      <c r="G52" s="56"/>
      <c r="H52" s="49">
        <f>+E52*F52</f>
        <v>0</v>
      </c>
    </row>
    <row r="53" spans="2:9" ht="38.25" x14ac:dyDescent="0.2">
      <c r="B53" s="63">
        <v>3.04</v>
      </c>
      <c r="C53" s="59" t="s">
        <v>271</v>
      </c>
      <c r="D53" s="64" t="s">
        <v>13</v>
      </c>
      <c r="E53" s="56">
        <v>63.42</v>
      </c>
      <c r="F53" s="65"/>
      <c r="G53" s="56"/>
      <c r="H53" s="49">
        <f t="shared" si="3"/>
        <v>0</v>
      </c>
    </row>
    <row r="54" spans="2:9" ht="102" x14ac:dyDescent="0.2">
      <c r="B54" s="63">
        <v>3.05</v>
      </c>
      <c r="C54" s="59" t="s">
        <v>250</v>
      </c>
      <c r="D54" s="64" t="s">
        <v>14</v>
      </c>
      <c r="E54" s="56">
        <v>22.65</v>
      </c>
      <c r="F54" s="65"/>
      <c r="G54" s="56"/>
      <c r="H54" s="49">
        <f t="shared" si="3"/>
        <v>0</v>
      </c>
    </row>
    <row r="55" spans="2:9" ht="140.25" x14ac:dyDescent="0.2">
      <c r="B55" s="63">
        <v>3.06</v>
      </c>
      <c r="C55" s="59" t="s">
        <v>272</v>
      </c>
      <c r="D55" s="64" t="s">
        <v>14</v>
      </c>
      <c r="E55" s="56">
        <v>15.1</v>
      </c>
      <c r="F55" s="65"/>
      <c r="G55" s="56"/>
      <c r="H55" s="49">
        <f t="shared" si="3"/>
        <v>0</v>
      </c>
    </row>
    <row r="56" spans="2:9" ht="102" x14ac:dyDescent="0.2">
      <c r="B56" s="63">
        <v>3.07</v>
      </c>
      <c r="C56" s="59" t="s">
        <v>273</v>
      </c>
      <c r="D56" s="64" t="s">
        <v>14</v>
      </c>
      <c r="E56" s="56">
        <v>12.08</v>
      </c>
      <c r="F56" s="65"/>
      <c r="G56" s="56"/>
      <c r="H56" s="49">
        <f t="shared" si="3"/>
        <v>0</v>
      </c>
    </row>
    <row r="57" spans="2:9" ht="63.75" x14ac:dyDescent="0.2">
      <c r="B57" s="63">
        <v>3.08</v>
      </c>
      <c r="C57" s="59" t="s">
        <v>39</v>
      </c>
      <c r="D57" s="64" t="s">
        <v>12</v>
      </c>
      <c r="E57" s="56">
        <v>9</v>
      </c>
      <c r="F57" s="65"/>
      <c r="G57" s="56"/>
      <c r="H57" s="49">
        <f t="shared" si="3"/>
        <v>0</v>
      </c>
    </row>
    <row r="58" spans="2:9" ht="153" x14ac:dyDescent="0.2">
      <c r="B58" s="63">
        <v>3.09</v>
      </c>
      <c r="C58" s="59" t="s">
        <v>274</v>
      </c>
      <c r="D58" s="64" t="s">
        <v>12</v>
      </c>
      <c r="E58" s="56">
        <v>1</v>
      </c>
      <c r="F58" s="65"/>
      <c r="G58" s="56"/>
      <c r="H58" s="49">
        <f t="shared" si="3"/>
        <v>0</v>
      </c>
    </row>
    <row r="59" spans="2:9" ht="140.25" x14ac:dyDescent="0.2">
      <c r="B59" s="66">
        <v>3.1</v>
      </c>
      <c r="C59" s="59" t="s">
        <v>275</v>
      </c>
      <c r="D59" s="64" t="s">
        <v>12</v>
      </c>
      <c r="E59" s="56">
        <v>1</v>
      </c>
      <c r="F59" s="65"/>
      <c r="G59" s="56"/>
      <c r="H59" s="49">
        <f t="shared" si="3"/>
        <v>0</v>
      </c>
    </row>
    <row r="60" spans="2:9" ht="140.25" x14ac:dyDescent="0.2">
      <c r="B60" s="63">
        <v>3.11</v>
      </c>
      <c r="C60" s="59" t="s">
        <v>297</v>
      </c>
      <c r="D60" s="64" t="s">
        <v>12</v>
      </c>
      <c r="E60" s="56">
        <v>1</v>
      </c>
      <c r="F60" s="56"/>
      <c r="G60" s="56"/>
      <c r="H60" s="49">
        <f>+E60*F60</f>
        <v>0</v>
      </c>
    </row>
    <row r="61" spans="2:9" ht="76.5" x14ac:dyDescent="0.2">
      <c r="B61" s="63">
        <v>3.12</v>
      </c>
      <c r="C61" s="59" t="s">
        <v>276</v>
      </c>
      <c r="D61" s="64" t="s">
        <v>15</v>
      </c>
      <c r="E61" s="56">
        <v>3</v>
      </c>
      <c r="F61" s="56"/>
      <c r="G61" s="56"/>
      <c r="H61" s="49">
        <f>+E61*F61</f>
        <v>0</v>
      </c>
    </row>
    <row r="62" spans="2:9" ht="63.75" x14ac:dyDescent="0.2">
      <c r="B62" s="63">
        <v>3.13</v>
      </c>
      <c r="C62" s="59" t="s">
        <v>188</v>
      </c>
      <c r="D62" s="64" t="s">
        <v>13</v>
      </c>
      <c r="E62" s="56">
        <v>22.5</v>
      </c>
      <c r="F62" s="56"/>
      <c r="G62" s="56"/>
      <c r="H62" s="49">
        <f>+E62*F62</f>
        <v>0</v>
      </c>
    </row>
    <row r="63" spans="2:9" ht="76.5" x14ac:dyDescent="0.2">
      <c r="B63" s="63">
        <v>3.14</v>
      </c>
      <c r="C63" s="59" t="s">
        <v>189</v>
      </c>
      <c r="D63" s="64" t="s">
        <v>14</v>
      </c>
      <c r="E63" s="56">
        <v>18</v>
      </c>
      <c r="F63" s="56"/>
      <c r="G63" s="56"/>
      <c r="H63" s="49">
        <f>+E63*F63</f>
        <v>0</v>
      </c>
    </row>
    <row r="64" spans="2:9" ht="16.5" x14ac:dyDescent="0.2">
      <c r="B64" s="67">
        <v>4</v>
      </c>
      <c r="C64" s="68" t="s">
        <v>28</v>
      </c>
      <c r="D64" s="73"/>
      <c r="E64" s="56"/>
      <c r="F64" s="56"/>
      <c r="G64" s="56"/>
      <c r="H64" s="49"/>
    </row>
    <row r="65" spans="2:9" ht="76.5" x14ac:dyDescent="0.2">
      <c r="B65" s="63">
        <v>4.01</v>
      </c>
      <c r="C65" s="59" t="s">
        <v>251</v>
      </c>
      <c r="D65" s="64" t="s">
        <v>13</v>
      </c>
      <c r="E65" s="56">
        <v>692.94</v>
      </c>
      <c r="F65" s="65"/>
      <c r="G65" s="56"/>
      <c r="H65" s="49">
        <f t="shared" ref="H65:H70" si="4">+E65*F65</f>
        <v>0</v>
      </c>
    </row>
    <row r="66" spans="2:9" ht="140.25" x14ac:dyDescent="0.2">
      <c r="B66" s="63">
        <v>4.0199999999999996</v>
      </c>
      <c r="C66" s="59" t="s">
        <v>252</v>
      </c>
      <c r="D66" s="64" t="s">
        <v>13</v>
      </c>
      <c r="E66" s="56">
        <v>748.53</v>
      </c>
      <c r="F66" s="65"/>
      <c r="G66" s="56"/>
      <c r="H66" s="49">
        <f t="shared" si="4"/>
        <v>0</v>
      </c>
    </row>
    <row r="67" spans="2:9" ht="140.25" x14ac:dyDescent="0.2">
      <c r="B67" s="63">
        <v>4.03</v>
      </c>
      <c r="C67" s="59" t="s">
        <v>40</v>
      </c>
      <c r="D67" s="64" t="s">
        <v>13</v>
      </c>
      <c r="E67" s="56">
        <v>610.91999999999996</v>
      </c>
      <c r="F67" s="65"/>
      <c r="G67" s="56"/>
      <c r="H67" s="49">
        <f t="shared" si="4"/>
        <v>0</v>
      </c>
    </row>
    <row r="68" spans="2:9" ht="63.75" x14ac:dyDescent="0.2">
      <c r="B68" s="63">
        <v>4.04</v>
      </c>
      <c r="C68" s="59" t="s">
        <v>253</v>
      </c>
      <c r="D68" s="64" t="s">
        <v>14</v>
      </c>
      <c r="E68" s="56">
        <v>87.6</v>
      </c>
      <c r="F68" s="65"/>
      <c r="G68" s="56"/>
      <c r="H68" s="49">
        <f t="shared" si="4"/>
        <v>0</v>
      </c>
    </row>
    <row r="69" spans="2:9" ht="63.75" x14ac:dyDescent="0.2">
      <c r="B69" s="63">
        <v>4.05</v>
      </c>
      <c r="C69" s="59" t="s">
        <v>254</v>
      </c>
      <c r="D69" s="64" t="s">
        <v>13</v>
      </c>
      <c r="E69" s="56">
        <v>603.02</v>
      </c>
      <c r="F69" s="65"/>
      <c r="G69" s="56"/>
      <c r="H69" s="49">
        <f>+E69*F69</f>
        <v>0</v>
      </c>
    </row>
    <row r="70" spans="2:9" ht="140.25" x14ac:dyDescent="0.2">
      <c r="B70" s="63">
        <v>4.0599999999999996</v>
      </c>
      <c r="C70" s="59" t="s">
        <v>41</v>
      </c>
      <c r="D70" s="64" t="s">
        <v>13</v>
      </c>
      <c r="E70" s="56">
        <v>153.34</v>
      </c>
      <c r="F70" s="65"/>
      <c r="G70" s="56"/>
      <c r="H70" s="49">
        <f t="shared" si="4"/>
        <v>0</v>
      </c>
    </row>
    <row r="71" spans="2:9" ht="76.5" x14ac:dyDescent="0.2">
      <c r="B71" s="63">
        <v>4.07</v>
      </c>
      <c r="C71" s="59" t="s">
        <v>42</v>
      </c>
      <c r="D71" s="64" t="s">
        <v>13</v>
      </c>
      <c r="E71" s="56">
        <v>67.97</v>
      </c>
      <c r="F71" s="65"/>
      <c r="G71" s="56"/>
      <c r="H71" s="49">
        <f>+E71*F71</f>
        <v>0</v>
      </c>
    </row>
    <row r="72" spans="2:9" ht="54" customHeight="1" x14ac:dyDescent="0.2">
      <c r="B72" s="63">
        <v>4.08</v>
      </c>
      <c r="C72" s="59" t="s">
        <v>43</v>
      </c>
      <c r="D72" s="64" t="s">
        <v>15</v>
      </c>
      <c r="E72" s="56">
        <v>2</v>
      </c>
      <c r="F72" s="65"/>
      <c r="G72" s="56"/>
      <c r="H72" s="49">
        <f>+E72*F72</f>
        <v>0</v>
      </c>
    </row>
    <row r="73" spans="2:9" ht="114.75" x14ac:dyDescent="0.2">
      <c r="B73" s="63">
        <v>4.09</v>
      </c>
      <c r="C73" s="59" t="s">
        <v>255</v>
      </c>
      <c r="D73" s="64" t="s">
        <v>13</v>
      </c>
      <c r="E73" s="56">
        <v>53.38</v>
      </c>
      <c r="F73" s="65"/>
      <c r="G73" s="56"/>
      <c r="H73" s="49">
        <f>+E73*F73</f>
        <v>0</v>
      </c>
    </row>
    <row r="74" spans="2:9" ht="63.75" x14ac:dyDescent="0.2">
      <c r="B74" s="66">
        <v>4.0999999999999996</v>
      </c>
      <c r="C74" s="59" t="s">
        <v>85</v>
      </c>
      <c r="D74" s="64" t="s">
        <v>13</v>
      </c>
      <c r="E74" s="56">
        <v>225.22</v>
      </c>
      <c r="F74" s="65"/>
      <c r="G74" s="56"/>
      <c r="H74" s="49">
        <f>+E74*F74</f>
        <v>0</v>
      </c>
    </row>
    <row r="75" spans="2:9" ht="63.75" x14ac:dyDescent="0.2">
      <c r="B75" s="66">
        <v>4.1100000000000003</v>
      </c>
      <c r="C75" s="59" t="s">
        <v>303</v>
      </c>
      <c r="D75" s="64" t="s">
        <v>13</v>
      </c>
      <c r="E75" s="56">
        <v>58.49</v>
      </c>
      <c r="F75" s="65"/>
      <c r="G75" s="56"/>
      <c r="H75" s="49">
        <f>+E75*F75</f>
        <v>0</v>
      </c>
    </row>
    <row r="76" spans="2:9" ht="16.5" x14ac:dyDescent="0.2">
      <c r="B76" s="67">
        <v>5</v>
      </c>
      <c r="C76" s="68" t="s">
        <v>23</v>
      </c>
      <c r="D76" s="64"/>
      <c r="E76" s="56"/>
      <c r="F76" s="56"/>
      <c r="G76" s="56"/>
      <c r="H76" s="49"/>
    </row>
    <row r="77" spans="2:9" ht="92.25" customHeight="1" x14ac:dyDescent="0.2">
      <c r="B77" s="63">
        <v>5.01</v>
      </c>
      <c r="C77" s="59" t="s">
        <v>68</v>
      </c>
      <c r="D77" s="64" t="s">
        <v>13</v>
      </c>
      <c r="E77" s="56">
        <v>132.47999999999999</v>
      </c>
      <c r="F77" s="65"/>
      <c r="G77" s="56"/>
      <c r="H77" s="49">
        <f t="shared" ref="H77:H86" si="5">+E77*F77</f>
        <v>0</v>
      </c>
      <c r="I77" s="29"/>
    </row>
    <row r="78" spans="2:9" ht="92.25" customHeight="1" x14ac:dyDescent="0.2">
      <c r="B78" s="63">
        <v>5.0199999999999996</v>
      </c>
      <c r="C78" s="59" t="s">
        <v>69</v>
      </c>
      <c r="D78" s="64" t="s">
        <v>13</v>
      </c>
      <c r="E78" s="56">
        <v>79.150000000000006</v>
      </c>
      <c r="F78" s="65"/>
      <c r="G78" s="56"/>
      <c r="H78" s="49">
        <f>+E78*F78</f>
        <v>0</v>
      </c>
      <c r="I78" s="29"/>
    </row>
    <row r="79" spans="2:9" ht="140.25" x14ac:dyDescent="0.2">
      <c r="B79" s="63">
        <v>5.03</v>
      </c>
      <c r="C79" s="59" t="s">
        <v>256</v>
      </c>
      <c r="D79" s="64" t="s">
        <v>13</v>
      </c>
      <c r="E79" s="56">
        <v>374.84</v>
      </c>
      <c r="F79" s="65"/>
      <c r="G79" s="56"/>
      <c r="H79" s="49">
        <f t="shared" si="5"/>
        <v>0</v>
      </c>
      <c r="I79" s="29"/>
    </row>
    <row r="80" spans="2:9" ht="140.25" x14ac:dyDescent="0.2">
      <c r="B80" s="63">
        <v>5.04</v>
      </c>
      <c r="C80" s="59" t="s">
        <v>257</v>
      </c>
      <c r="D80" s="64" t="s">
        <v>13</v>
      </c>
      <c r="E80" s="56">
        <v>18.23</v>
      </c>
      <c r="F80" s="65"/>
      <c r="G80" s="56"/>
      <c r="H80" s="49">
        <f>+E80*F80</f>
        <v>0</v>
      </c>
      <c r="I80" s="29"/>
    </row>
    <row r="81" spans="1:9" ht="140.25" x14ac:dyDescent="0.2">
      <c r="B81" s="63">
        <v>5.05</v>
      </c>
      <c r="C81" s="59" t="s">
        <v>258</v>
      </c>
      <c r="D81" s="64" t="s">
        <v>107</v>
      </c>
      <c r="E81" s="56">
        <v>24.5</v>
      </c>
      <c r="F81" s="65"/>
      <c r="G81" s="56"/>
      <c r="H81" s="49">
        <f>+E81*F81</f>
        <v>0</v>
      </c>
      <c r="I81" s="29"/>
    </row>
    <row r="82" spans="1:9" ht="76.5" x14ac:dyDescent="0.2">
      <c r="B82" s="63">
        <v>5.0599999999999996</v>
      </c>
      <c r="C82" s="59" t="s">
        <v>217</v>
      </c>
      <c r="D82" s="64" t="s">
        <v>13</v>
      </c>
      <c r="E82" s="56">
        <v>122.64</v>
      </c>
      <c r="F82" s="65"/>
      <c r="G82" s="56"/>
      <c r="H82" s="49">
        <f t="shared" si="5"/>
        <v>0</v>
      </c>
      <c r="I82" s="29"/>
    </row>
    <row r="83" spans="1:9" ht="102" x14ac:dyDescent="0.2">
      <c r="B83" s="63">
        <v>5.07</v>
      </c>
      <c r="C83" s="59" t="s">
        <v>259</v>
      </c>
      <c r="D83" s="64" t="s">
        <v>14</v>
      </c>
      <c r="E83" s="56">
        <v>457.54</v>
      </c>
      <c r="F83" s="65"/>
      <c r="G83" s="56"/>
      <c r="H83" s="49">
        <f t="shared" si="5"/>
        <v>0</v>
      </c>
      <c r="I83" s="29"/>
    </row>
    <row r="84" spans="1:9" ht="102" x14ac:dyDescent="0.2">
      <c r="B84" s="63">
        <v>5.08</v>
      </c>
      <c r="C84" s="59" t="s">
        <v>260</v>
      </c>
      <c r="D84" s="64" t="s">
        <v>14</v>
      </c>
      <c r="E84" s="56">
        <v>23.14</v>
      </c>
      <c r="F84" s="65"/>
      <c r="G84" s="56"/>
      <c r="H84" s="49">
        <f>+E84*F84</f>
        <v>0</v>
      </c>
      <c r="I84" s="29"/>
    </row>
    <row r="85" spans="1:9" ht="102" x14ac:dyDescent="0.2">
      <c r="B85" s="63">
        <v>5.09</v>
      </c>
      <c r="C85" s="59" t="s">
        <v>261</v>
      </c>
      <c r="D85" s="64" t="s">
        <v>14</v>
      </c>
      <c r="E85" s="56">
        <v>89.38</v>
      </c>
      <c r="F85" s="65"/>
      <c r="G85" s="56"/>
      <c r="H85" s="49">
        <f t="shared" si="5"/>
        <v>0</v>
      </c>
      <c r="I85" s="29"/>
    </row>
    <row r="86" spans="1:9" ht="89.25" x14ac:dyDescent="0.2">
      <c r="B86" s="66">
        <v>5.0999999999999996</v>
      </c>
      <c r="C86" s="59" t="s">
        <v>70</v>
      </c>
      <c r="D86" s="64" t="s">
        <v>27</v>
      </c>
      <c r="E86" s="56">
        <v>2.56</v>
      </c>
      <c r="F86" s="65"/>
      <c r="G86" s="56"/>
      <c r="H86" s="49">
        <f t="shared" si="5"/>
        <v>0</v>
      </c>
    </row>
    <row r="87" spans="1:9" ht="127.5" x14ac:dyDescent="0.2">
      <c r="B87" s="63">
        <v>5.1100000000000003</v>
      </c>
      <c r="C87" s="59" t="s">
        <v>262</v>
      </c>
      <c r="D87" s="64" t="s">
        <v>13</v>
      </c>
      <c r="E87" s="56">
        <v>99.94</v>
      </c>
      <c r="F87" s="65"/>
      <c r="G87" s="56"/>
      <c r="H87" s="49">
        <f>+E87*F87</f>
        <v>0</v>
      </c>
    </row>
    <row r="88" spans="1:9" ht="16.5" x14ac:dyDescent="0.2">
      <c r="B88" s="67">
        <v>6</v>
      </c>
      <c r="C88" s="68" t="s">
        <v>24</v>
      </c>
      <c r="D88" s="64"/>
      <c r="E88" s="73"/>
      <c r="F88" s="73"/>
      <c r="G88" s="73"/>
      <c r="H88" s="74"/>
    </row>
    <row r="89" spans="1:9" ht="153" x14ac:dyDescent="0.2">
      <c r="B89" s="63">
        <v>6.01</v>
      </c>
      <c r="C89" s="59" t="s">
        <v>277</v>
      </c>
      <c r="D89" s="64" t="s">
        <v>12</v>
      </c>
      <c r="E89" s="56">
        <v>3</v>
      </c>
      <c r="F89" s="65"/>
      <c r="G89" s="56"/>
      <c r="H89" s="49">
        <f t="shared" ref="H89:H106" si="6">+E89*F89</f>
        <v>0</v>
      </c>
    </row>
    <row r="90" spans="1:9" ht="102" x14ac:dyDescent="0.2">
      <c r="B90" s="63">
        <v>6.02</v>
      </c>
      <c r="C90" s="59" t="s">
        <v>278</v>
      </c>
      <c r="D90" s="64" t="s">
        <v>12</v>
      </c>
      <c r="E90" s="56">
        <v>7</v>
      </c>
      <c r="F90" s="65"/>
      <c r="G90" s="56"/>
      <c r="H90" s="49">
        <f t="shared" si="6"/>
        <v>0</v>
      </c>
    </row>
    <row r="91" spans="1:9" ht="102" x14ac:dyDescent="0.2">
      <c r="A91" s="50"/>
      <c r="B91" s="63">
        <v>6.03</v>
      </c>
      <c r="C91" s="59" t="s">
        <v>279</v>
      </c>
      <c r="D91" s="64" t="s">
        <v>12</v>
      </c>
      <c r="E91" s="56">
        <v>3</v>
      </c>
      <c r="F91" s="65"/>
      <c r="G91" s="56"/>
      <c r="H91" s="49">
        <f t="shared" si="6"/>
        <v>0</v>
      </c>
    </row>
    <row r="92" spans="1:9" ht="89.25" x14ac:dyDescent="0.2">
      <c r="B92" s="63">
        <v>6.04</v>
      </c>
      <c r="C92" s="59" t="s">
        <v>280</v>
      </c>
      <c r="D92" s="64" t="s">
        <v>12</v>
      </c>
      <c r="E92" s="56">
        <v>4</v>
      </c>
      <c r="F92" s="65"/>
      <c r="G92" s="56"/>
      <c r="H92" s="49">
        <f t="shared" si="6"/>
        <v>0</v>
      </c>
    </row>
    <row r="93" spans="1:9" ht="102" x14ac:dyDescent="0.2">
      <c r="B93" s="63">
        <v>6.05</v>
      </c>
      <c r="C93" s="59" t="s">
        <v>281</v>
      </c>
      <c r="D93" s="64" t="s">
        <v>12</v>
      </c>
      <c r="E93" s="56">
        <v>10</v>
      </c>
      <c r="F93" s="65"/>
      <c r="G93" s="56"/>
      <c r="H93" s="49">
        <f t="shared" si="6"/>
        <v>0</v>
      </c>
    </row>
    <row r="94" spans="1:9" ht="127.5" x14ac:dyDescent="0.2">
      <c r="B94" s="63">
        <v>6.06</v>
      </c>
      <c r="C94" s="59" t="s">
        <v>282</v>
      </c>
      <c r="D94" s="64" t="s">
        <v>12</v>
      </c>
      <c r="E94" s="56">
        <v>3</v>
      </c>
      <c r="F94" s="65"/>
      <c r="G94" s="56"/>
      <c r="H94" s="49">
        <f>+E94*F94</f>
        <v>0</v>
      </c>
    </row>
    <row r="95" spans="1:9" ht="127.5" x14ac:dyDescent="0.2">
      <c r="B95" s="63">
        <v>6.07</v>
      </c>
      <c r="C95" s="59" t="s">
        <v>283</v>
      </c>
      <c r="D95" s="64" t="s">
        <v>12</v>
      </c>
      <c r="E95" s="56">
        <v>4</v>
      </c>
      <c r="F95" s="65"/>
      <c r="G95" s="56"/>
      <c r="H95" s="49">
        <f>+E95*F95</f>
        <v>0</v>
      </c>
    </row>
    <row r="96" spans="1:9" ht="127.5" x14ac:dyDescent="0.2">
      <c r="B96" s="63">
        <v>6.08</v>
      </c>
      <c r="C96" s="59" t="s">
        <v>284</v>
      </c>
      <c r="D96" s="64" t="s">
        <v>12</v>
      </c>
      <c r="E96" s="56">
        <v>1</v>
      </c>
      <c r="F96" s="65"/>
      <c r="G96" s="56"/>
      <c r="H96" s="49">
        <f t="shared" si="6"/>
        <v>0</v>
      </c>
    </row>
    <row r="97" spans="2:10" ht="140.25" x14ac:dyDescent="0.2">
      <c r="B97" s="63">
        <v>6.09</v>
      </c>
      <c r="C97" s="59" t="s">
        <v>285</v>
      </c>
      <c r="D97" s="64" t="s">
        <v>12</v>
      </c>
      <c r="E97" s="56">
        <v>1</v>
      </c>
      <c r="F97" s="65"/>
      <c r="G97" s="56"/>
      <c r="H97" s="49">
        <f t="shared" si="6"/>
        <v>0</v>
      </c>
    </row>
    <row r="98" spans="2:10" ht="127.5" x14ac:dyDescent="0.2">
      <c r="B98" s="66">
        <v>6.1</v>
      </c>
      <c r="C98" s="59" t="s">
        <v>286</v>
      </c>
      <c r="D98" s="64" t="s">
        <v>12</v>
      </c>
      <c r="E98" s="56">
        <v>1</v>
      </c>
      <c r="F98" s="65"/>
      <c r="G98" s="56"/>
      <c r="H98" s="49">
        <f>+E98*F98</f>
        <v>0</v>
      </c>
    </row>
    <row r="99" spans="2:10" ht="114.75" x14ac:dyDescent="0.2">
      <c r="B99" s="63">
        <v>6.11</v>
      </c>
      <c r="C99" s="59" t="s">
        <v>287</v>
      </c>
      <c r="D99" s="64" t="s">
        <v>12</v>
      </c>
      <c r="E99" s="56">
        <v>1</v>
      </c>
      <c r="F99" s="65"/>
      <c r="G99" s="56"/>
      <c r="H99" s="49">
        <f>+E99*F99</f>
        <v>0</v>
      </c>
    </row>
    <row r="100" spans="2:10" ht="76.5" x14ac:dyDescent="0.2">
      <c r="B100" s="63">
        <v>6.12</v>
      </c>
      <c r="C100" s="90" t="s">
        <v>44</v>
      </c>
      <c r="D100" s="64" t="s">
        <v>12</v>
      </c>
      <c r="E100" s="56">
        <v>1</v>
      </c>
      <c r="F100" s="65"/>
      <c r="G100" s="56"/>
      <c r="H100" s="49">
        <f t="shared" si="6"/>
        <v>0</v>
      </c>
    </row>
    <row r="101" spans="2:10" ht="76.5" x14ac:dyDescent="0.2">
      <c r="B101" s="63">
        <v>6.13</v>
      </c>
      <c r="C101" s="90" t="s">
        <v>45</v>
      </c>
      <c r="D101" s="64" t="s">
        <v>12</v>
      </c>
      <c r="E101" s="56">
        <v>7</v>
      </c>
      <c r="F101" s="65"/>
      <c r="G101" s="56"/>
      <c r="H101" s="49">
        <f t="shared" si="6"/>
        <v>0</v>
      </c>
    </row>
    <row r="102" spans="2:10" ht="63.75" x14ac:dyDescent="0.2">
      <c r="B102" s="63">
        <v>6.14</v>
      </c>
      <c r="C102" s="90" t="s">
        <v>46</v>
      </c>
      <c r="D102" s="64" t="s">
        <v>12</v>
      </c>
      <c r="E102" s="56">
        <v>5</v>
      </c>
      <c r="F102" s="65"/>
      <c r="G102" s="56"/>
      <c r="H102" s="49">
        <f t="shared" si="6"/>
        <v>0</v>
      </c>
    </row>
    <row r="103" spans="2:10" ht="63.75" x14ac:dyDescent="0.2">
      <c r="B103" s="63">
        <v>6.15</v>
      </c>
      <c r="C103" s="90" t="s">
        <v>47</v>
      </c>
      <c r="D103" s="64" t="s">
        <v>12</v>
      </c>
      <c r="E103" s="56">
        <v>2</v>
      </c>
      <c r="F103" s="65"/>
      <c r="G103" s="56"/>
      <c r="H103" s="49">
        <f t="shared" si="6"/>
        <v>0</v>
      </c>
    </row>
    <row r="104" spans="2:10" ht="76.5" x14ac:dyDescent="0.2">
      <c r="B104" s="63">
        <v>6.16</v>
      </c>
      <c r="C104" s="90" t="s">
        <v>48</v>
      </c>
      <c r="D104" s="64" t="s">
        <v>12</v>
      </c>
      <c r="E104" s="56">
        <v>2</v>
      </c>
      <c r="F104" s="65"/>
      <c r="G104" s="56"/>
      <c r="H104" s="49">
        <f t="shared" si="6"/>
        <v>0</v>
      </c>
    </row>
    <row r="105" spans="2:10" ht="76.5" x14ac:dyDescent="0.2">
      <c r="B105" s="63">
        <v>6.17</v>
      </c>
      <c r="C105" s="90" t="s">
        <v>49</v>
      </c>
      <c r="D105" s="64" t="s">
        <v>12</v>
      </c>
      <c r="E105" s="56">
        <v>1</v>
      </c>
      <c r="F105" s="65"/>
      <c r="G105" s="56"/>
      <c r="H105" s="49">
        <f t="shared" si="6"/>
        <v>0</v>
      </c>
    </row>
    <row r="106" spans="2:10" ht="63.75" x14ac:dyDescent="0.2">
      <c r="B106" s="63">
        <v>6.18</v>
      </c>
      <c r="C106" s="90" t="s">
        <v>298</v>
      </c>
      <c r="D106" s="64" t="s">
        <v>12</v>
      </c>
      <c r="E106" s="56">
        <v>1</v>
      </c>
      <c r="F106" s="65"/>
      <c r="G106" s="56"/>
      <c r="H106" s="49">
        <f t="shared" si="6"/>
        <v>0</v>
      </c>
      <c r="J106" s="29"/>
    </row>
    <row r="107" spans="2:10" ht="90.75" customHeight="1" x14ac:dyDescent="0.2">
      <c r="B107" s="63">
        <v>6.19</v>
      </c>
      <c r="C107" s="90" t="s">
        <v>288</v>
      </c>
      <c r="D107" s="64" t="s">
        <v>12</v>
      </c>
      <c r="E107" s="56">
        <v>2</v>
      </c>
      <c r="F107" s="65"/>
      <c r="G107" s="56"/>
      <c r="H107" s="49">
        <f>+E107*F107</f>
        <v>0</v>
      </c>
    </row>
    <row r="108" spans="2:10" ht="76.5" x14ac:dyDescent="0.2">
      <c r="B108" s="66">
        <v>6.2</v>
      </c>
      <c r="C108" s="90" t="s">
        <v>50</v>
      </c>
      <c r="D108" s="64" t="s">
        <v>12</v>
      </c>
      <c r="E108" s="56">
        <v>1</v>
      </c>
      <c r="F108" s="65"/>
      <c r="G108" s="56"/>
      <c r="H108" s="49">
        <f>+E108*F108</f>
        <v>0</v>
      </c>
    </row>
    <row r="109" spans="2:10" ht="153" x14ac:dyDescent="0.2">
      <c r="B109" s="63">
        <v>6.21</v>
      </c>
      <c r="C109" s="59" t="s">
        <v>289</v>
      </c>
      <c r="D109" s="64" t="s">
        <v>12</v>
      </c>
      <c r="E109" s="56">
        <v>1</v>
      </c>
      <c r="F109" s="65"/>
      <c r="G109" s="56"/>
      <c r="H109" s="49">
        <f>+E109*F109</f>
        <v>0</v>
      </c>
      <c r="I109" s="50"/>
      <c r="J109" s="15"/>
    </row>
    <row r="110" spans="2:10" ht="16.5" x14ac:dyDescent="0.2">
      <c r="B110" s="67">
        <v>7</v>
      </c>
      <c r="C110" s="68" t="s">
        <v>25</v>
      </c>
      <c r="D110" s="64"/>
      <c r="E110" s="73"/>
      <c r="F110" s="73"/>
      <c r="G110" s="73"/>
      <c r="H110" s="74"/>
      <c r="J110" s="15"/>
    </row>
    <row r="111" spans="2:10" ht="76.5" x14ac:dyDescent="0.2">
      <c r="B111" s="66">
        <v>7.01</v>
      </c>
      <c r="C111" s="59" t="s">
        <v>82</v>
      </c>
      <c r="D111" s="64" t="s">
        <v>12</v>
      </c>
      <c r="E111" s="56">
        <v>3</v>
      </c>
      <c r="F111" s="65"/>
      <c r="G111" s="56"/>
      <c r="H111" s="49">
        <f t="shared" ref="H111:H120" si="7">+E111*F111</f>
        <v>0</v>
      </c>
      <c r="J111" s="55"/>
    </row>
    <row r="112" spans="2:10" ht="51" x14ac:dyDescent="0.2">
      <c r="B112" s="66">
        <v>7.02</v>
      </c>
      <c r="C112" s="59" t="s">
        <v>83</v>
      </c>
      <c r="D112" s="64" t="s">
        <v>12</v>
      </c>
      <c r="E112" s="56">
        <v>2</v>
      </c>
      <c r="F112" s="65"/>
      <c r="G112" s="56"/>
      <c r="H112" s="49">
        <f t="shared" si="7"/>
        <v>0</v>
      </c>
      <c r="J112" s="55"/>
    </row>
    <row r="113" spans="2:10" ht="76.5" x14ac:dyDescent="0.2">
      <c r="B113" s="66">
        <v>7.03</v>
      </c>
      <c r="C113" s="59" t="s">
        <v>84</v>
      </c>
      <c r="D113" s="64" t="s">
        <v>12</v>
      </c>
      <c r="E113" s="56">
        <v>2</v>
      </c>
      <c r="F113" s="65"/>
      <c r="G113" s="56"/>
      <c r="H113" s="49">
        <f t="shared" si="7"/>
        <v>0</v>
      </c>
      <c r="J113" s="55"/>
    </row>
    <row r="114" spans="2:10" ht="38.25" x14ac:dyDescent="0.2">
      <c r="B114" s="66">
        <v>7.04</v>
      </c>
      <c r="C114" s="59" t="s">
        <v>233</v>
      </c>
      <c r="D114" s="64" t="s">
        <v>12</v>
      </c>
      <c r="E114" s="56">
        <v>2</v>
      </c>
      <c r="F114" s="65"/>
      <c r="G114" s="56"/>
      <c r="H114" s="49">
        <f t="shared" si="7"/>
        <v>0</v>
      </c>
    </row>
    <row r="115" spans="2:10" ht="38.25" x14ac:dyDescent="0.2">
      <c r="B115" s="66">
        <v>7.05</v>
      </c>
      <c r="C115" s="59" t="s">
        <v>234</v>
      </c>
      <c r="D115" s="64" t="s">
        <v>12</v>
      </c>
      <c r="E115" s="56">
        <v>2</v>
      </c>
      <c r="F115" s="65"/>
      <c r="G115" s="56"/>
      <c r="H115" s="49">
        <f t="shared" si="7"/>
        <v>0</v>
      </c>
    </row>
    <row r="116" spans="2:10" ht="38.25" x14ac:dyDescent="0.2">
      <c r="B116" s="66">
        <v>7.06</v>
      </c>
      <c r="C116" s="59" t="s">
        <v>235</v>
      </c>
      <c r="D116" s="64" t="s">
        <v>12</v>
      </c>
      <c r="E116" s="56">
        <v>3</v>
      </c>
      <c r="F116" s="65"/>
      <c r="G116" s="56"/>
      <c r="H116" s="49">
        <f t="shared" si="7"/>
        <v>0</v>
      </c>
    </row>
    <row r="117" spans="2:10" ht="51" x14ac:dyDescent="0.2">
      <c r="B117" s="66">
        <v>7.07</v>
      </c>
      <c r="C117" s="59" t="s">
        <v>51</v>
      </c>
      <c r="D117" s="64" t="s">
        <v>12</v>
      </c>
      <c r="E117" s="56">
        <v>4</v>
      </c>
      <c r="F117" s="65"/>
      <c r="G117" s="56"/>
      <c r="H117" s="49">
        <f t="shared" si="7"/>
        <v>0</v>
      </c>
    </row>
    <row r="118" spans="2:10" ht="38.25" x14ac:dyDescent="0.2">
      <c r="B118" s="66">
        <v>7.08</v>
      </c>
      <c r="C118" s="59" t="s">
        <v>236</v>
      </c>
      <c r="D118" s="64" t="s">
        <v>12</v>
      </c>
      <c r="E118" s="56">
        <v>5</v>
      </c>
      <c r="F118" s="65"/>
      <c r="G118" s="56"/>
      <c r="H118" s="49">
        <f t="shared" si="7"/>
        <v>0</v>
      </c>
    </row>
    <row r="119" spans="2:10" ht="76.5" x14ac:dyDescent="0.2">
      <c r="B119" s="66">
        <v>7.09</v>
      </c>
      <c r="C119" s="59" t="s">
        <v>63</v>
      </c>
      <c r="D119" s="64" t="s">
        <v>12</v>
      </c>
      <c r="E119" s="56">
        <v>1</v>
      </c>
      <c r="F119" s="65"/>
      <c r="G119" s="56"/>
      <c r="H119" s="49">
        <f t="shared" si="7"/>
        <v>0</v>
      </c>
    </row>
    <row r="120" spans="2:10" ht="76.5" x14ac:dyDescent="0.2">
      <c r="B120" s="66">
        <v>7.1</v>
      </c>
      <c r="C120" s="59" t="s">
        <v>64</v>
      </c>
      <c r="D120" s="64" t="s">
        <v>12</v>
      </c>
      <c r="E120" s="56">
        <v>1</v>
      </c>
      <c r="F120" s="65"/>
      <c r="G120" s="56"/>
      <c r="H120" s="49">
        <f t="shared" si="7"/>
        <v>0</v>
      </c>
    </row>
    <row r="121" spans="2:10" ht="53.25" customHeight="1" x14ac:dyDescent="0.2">
      <c r="B121" s="66">
        <v>7.11</v>
      </c>
      <c r="C121" s="59" t="s">
        <v>106</v>
      </c>
      <c r="D121" s="64" t="s">
        <v>12</v>
      </c>
      <c r="E121" s="56">
        <v>11</v>
      </c>
      <c r="F121" s="65"/>
      <c r="G121" s="56"/>
      <c r="H121" s="49">
        <f>+E121*F121</f>
        <v>0</v>
      </c>
    </row>
    <row r="122" spans="2:10" ht="16.5" x14ac:dyDescent="0.2">
      <c r="B122" s="67">
        <v>8</v>
      </c>
      <c r="C122" s="68" t="s">
        <v>26</v>
      </c>
      <c r="D122" s="64"/>
      <c r="E122" s="56"/>
      <c r="F122" s="56"/>
      <c r="G122" s="56"/>
      <c r="H122" s="49"/>
    </row>
    <row r="123" spans="2:10" ht="102" x14ac:dyDescent="0.2">
      <c r="B123" s="66">
        <v>8.01</v>
      </c>
      <c r="C123" s="59" t="s">
        <v>263</v>
      </c>
      <c r="D123" s="64" t="s">
        <v>15</v>
      </c>
      <c r="E123" s="56">
        <v>1</v>
      </c>
      <c r="F123" s="65"/>
      <c r="G123" s="56"/>
      <c r="H123" s="49">
        <f>+E123*F123</f>
        <v>0</v>
      </c>
    </row>
    <row r="124" spans="2:10" ht="96" customHeight="1" x14ac:dyDescent="0.2">
      <c r="B124" s="66">
        <v>8.02</v>
      </c>
      <c r="C124" s="59" t="s">
        <v>264</v>
      </c>
      <c r="D124" s="64" t="s">
        <v>15</v>
      </c>
      <c r="E124" s="56">
        <v>1</v>
      </c>
      <c r="F124" s="65"/>
      <c r="G124" s="56"/>
      <c r="H124" s="49">
        <f>+E124*F124</f>
        <v>0</v>
      </c>
    </row>
    <row r="125" spans="2:10" ht="16.5" x14ac:dyDescent="0.2">
      <c r="B125" s="67">
        <v>9</v>
      </c>
      <c r="C125" s="68" t="s">
        <v>52</v>
      </c>
      <c r="D125" s="64"/>
      <c r="E125" s="56"/>
      <c r="F125" s="56"/>
      <c r="G125" s="56"/>
      <c r="H125" s="49"/>
    </row>
    <row r="126" spans="2:10" ht="15" customHeight="1" x14ac:dyDescent="0.2">
      <c r="B126" s="63"/>
      <c r="C126" s="75" t="s">
        <v>86</v>
      </c>
      <c r="D126" s="76"/>
      <c r="E126" s="56"/>
      <c r="F126" s="56"/>
      <c r="G126" s="56"/>
      <c r="H126" s="49"/>
    </row>
    <row r="127" spans="2:10" ht="114.75" x14ac:dyDescent="0.2">
      <c r="B127" s="63">
        <v>9.01</v>
      </c>
      <c r="C127" s="90" t="s">
        <v>299</v>
      </c>
      <c r="D127" s="64" t="s">
        <v>87</v>
      </c>
      <c r="E127" s="56">
        <v>3</v>
      </c>
      <c r="F127" s="65"/>
      <c r="G127" s="56"/>
      <c r="H127" s="49">
        <f>+E127*F127</f>
        <v>0</v>
      </c>
    </row>
    <row r="128" spans="2:10" ht="89.25" x14ac:dyDescent="0.2">
      <c r="B128" s="63">
        <v>9.02</v>
      </c>
      <c r="C128" s="90" t="s">
        <v>300</v>
      </c>
      <c r="D128" s="64" t="s">
        <v>87</v>
      </c>
      <c r="E128" s="56">
        <v>2</v>
      </c>
      <c r="F128" s="65"/>
      <c r="G128" s="56"/>
      <c r="H128" s="49">
        <f>+E128*F128</f>
        <v>0</v>
      </c>
    </row>
    <row r="129" spans="2:8" ht="102" x14ac:dyDescent="0.2">
      <c r="B129" s="63">
        <v>9.0299999999999994</v>
      </c>
      <c r="C129" s="59" t="s">
        <v>290</v>
      </c>
      <c r="D129" s="64" t="s">
        <v>87</v>
      </c>
      <c r="E129" s="56">
        <v>2</v>
      </c>
      <c r="F129" s="65"/>
      <c r="G129" s="56"/>
      <c r="H129" s="49">
        <f t="shared" ref="H129:H130" si="8">+E129*F129</f>
        <v>0</v>
      </c>
    </row>
    <row r="130" spans="2:8" ht="63.75" x14ac:dyDescent="0.2">
      <c r="B130" s="63">
        <v>9.0399999999999991</v>
      </c>
      <c r="C130" s="59" t="s">
        <v>291</v>
      </c>
      <c r="D130" s="64" t="s">
        <v>87</v>
      </c>
      <c r="E130" s="56">
        <v>11</v>
      </c>
      <c r="F130" s="65"/>
      <c r="G130" s="56"/>
      <c r="H130" s="49">
        <f t="shared" si="8"/>
        <v>0</v>
      </c>
    </row>
    <row r="131" spans="2:8" ht="15" x14ac:dyDescent="0.2">
      <c r="B131" s="63"/>
      <c r="C131" s="75" t="s">
        <v>88</v>
      </c>
      <c r="D131" s="76"/>
      <c r="E131" s="56"/>
      <c r="F131" s="57"/>
      <c r="G131" s="56"/>
      <c r="H131" s="49"/>
    </row>
    <row r="132" spans="2:8" s="91" customFormat="1" ht="140.25" x14ac:dyDescent="0.2">
      <c r="B132" s="63">
        <v>9.0500000000000007</v>
      </c>
      <c r="C132" s="59" t="s">
        <v>292</v>
      </c>
      <c r="D132" s="64" t="s">
        <v>14</v>
      </c>
      <c r="E132" s="56">
        <v>81.25</v>
      </c>
      <c r="F132" s="65"/>
      <c r="G132" s="56"/>
      <c r="H132" s="49">
        <f>+E132*F132</f>
        <v>0</v>
      </c>
    </row>
    <row r="133" spans="2:8" s="91" customFormat="1" ht="140.25" x14ac:dyDescent="0.2">
      <c r="B133" s="63">
        <v>9.06</v>
      </c>
      <c r="C133" s="59" t="s">
        <v>293</v>
      </c>
      <c r="D133" s="64" t="s">
        <v>14</v>
      </c>
      <c r="E133" s="56">
        <v>19.399999999999999</v>
      </c>
      <c r="F133" s="65"/>
      <c r="G133" s="56"/>
      <c r="H133" s="49">
        <f>+E133*F133</f>
        <v>0</v>
      </c>
    </row>
    <row r="134" spans="2:8" s="91" customFormat="1" ht="88.5" customHeight="1" x14ac:dyDescent="0.2">
      <c r="B134" s="63">
        <v>9.07</v>
      </c>
      <c r="C134" s="59" t="s">
        <v>294</v>
      </c>
      <c r="D134" s="64" t="s">
        <v>14</v>
      </c>
      <c r="E134" s="56">
        <v>47.07</v>
      </c>
      <c r="F134" s="65"/>
      <c r="G134" s="56"/>
      <c r="H134" s="49">
        <f t="shared" ref="H134:H136" si="9">+E134*F134</f>
        <v>0</v>
      </c>
    </row>
    <row r="135" spans="2:8" s="91" customFormat="1" ht="140.25" x14ac:dyDescent="0.2">
      <c r="B135" s="63">
        <v>9.08</v>
      </c>
      <c r="C135" s="59" t="s">
        <v>295</v>
      </c>
      <c r="D135" s="64" t="s">
        <v>14</v>
      </c>
      <c r="E135" s="56">
        <v>58.15</v>
      </c>
      <c r="F135" s="65"/>
      <c r="G135" s="56"/>
      <c r="H135" s="49">
        <f t="shared" si="9"/>
        <v>0</v>
      </c>
    </row>
    <row r="136" spans="2:8" s="91" customFormat="1" ht="140.25" x14ac:dyDescent="0.2">
      <c r="B136" s="66">
        <v>9.09</v>
      </c>
      <c r="C136" s="59" t="s">
        <v>296</v>
      </c>
      <c r="D136" s="64" t="s">
        <v>14</v>
      </c>
      <c r="E136" s="56">
        <v>90.74</v>
      </c>
      <c r="F136" s="65"/>
      <c r="G136" s="56"/>
      <c r="H136" s="49">
        <f t="shared" si="9"/>
        <v>0</v>
      </c>
    </row>
    <row r="137" spans="2:8" ht="13.5" customHeight="1" x14ac:dyDescent="0.2">
      <c r="B137" s="63"/>
      <c r="C137" s="75" t="s">
        <v>89</v>
      </c>
      <c r="D137" s="56"/>
      <c r="E137" s="56"/>
      <c r="F137" s="57"/>
      <c r="G137" s="56"/>
      <c r="H137" s="49"/>
    </row>
    <row r="138" spans="2:8" ht="54.75" customHeight="1" x14ac:dyDescent="0.2">
      <c r="B138" s="66">
        <v>9.1</v>
      </c>
      <c r="C138" s="59" t="s">
        <v>105</v>
      </c>
      <c r="D138" s="64" t="s">
        <v>14</v>
      </c>
      <c r="E138" s="56">
        <v>104.06</v>
      </c>
      <c r="F138" s="65"/>
      <c r="G138" s="56"/>
      <c r="H138" s="49">
        <f>+E138*F138</f>
        <v>0</v>
      </c>
    </row>
    <row r="139" spans="2:8" ht="89.25" x14ac:dyDescent="0.2">
      <c r="B139" s="66">
        <v>9.11</v>
      </c>
      <c r="C139" s="59" t="s">
        <v>90</v>
      </c>
      <c r="D139" s="64" t="s">
        <v>14</v>
      </c>
      <c r="E139" s="56">
        <v>55.29</v>
      </c>
      <c r="F139" s="65"/>
      <c r="G139" s="56"/>
      <c r="H139" s="49">
        <f>+E139*F139</f>
        <v>0</v>
      </c>
    </row>
    <row r="140" spans="2:8" ht="89.25" x14ac:dyDescent="0.2">
      <c r="B140" s="66">
        <v>9.1199999999999992</v>
      </c>
      <c r="C140" s="59" t="s">
        <v>91</v>
      </c>
      <c r="D140" s="64" t="s">
        <v>14</v>
      </c>
      <c r="E140" s="56">
        <v>134.66</v>
      </c>
      <c r="F140" s="65"/>
      <c r="G140" s="56"/>
      <c r="H140" s="49">
        <f>+E140*F140</f>
        <v>0</v>
      </c>
    </row>
    <row r="141" spans="2:8" ht="15" x14ac:dyDescent="0.2">
      <c r="B141" s="63"/>
      <c r="C141" s="75" t="s">
        <v>92</v>
      </c>
      <c r="D141" s="64"/>
      <c r="E141" s="56"/>
      <c r="F141" s="57"/>
      <c r="G141" s="56"/>
      <c r="H141" s="49"/>
    </row>
    <row r="142" spans="2:8" ht="63.75" x14ac:dyDescent="0.2">
      <c r="B142" s="66">
        <v>9.1300000000000008</v>
      </c>
      <c r="C142" s="59" t="s">
        <v>265</v>
      </c>
      <c r="D142" s="64" t="s">
        <v>12</v>
      </c>
      <c r="E142" s="56">
        <v>1</v>
      </c>
      <c r="F142" s="65"/>
      <c r="G142" s="56"/>
      <c r="H142" s="49">
        <f t="shared" ref="H142:H151" si="10">+E142*F142</f>
        <v>0</v>
      </c>
    </row>
    <row r="143" spans="2:8" ht="38.25" x14ac:dyDescent="0.2">
      <c r="B143" s="63">
        <v>9.14</v>
      </c>
      <c r="C143" s="77" t="s">
        <v>101</v>
      </c>
      <c r="D143" s="64" t="s">
        <v>13</v>
      </c>
      <c r="E143" s="56">
        <v>11.55</v>
      </c>
      <c r="F143" s="65"/>
      <c r="G143" s="56"/>
      <c r="H143" s="49">
        <f t="shared" si="10"/>
        <v>0</v>
      </c>
    </row>
    <row r="144" spans="2:8" ht="58.5" customHeight="1" x14ac:dyDescent="0.2">
      <c r="B144" s="66">
        <v>9.15</v>
      </c>
      <c r="C144" s="59" t="s">
        <v>102</v>
      </c>
      <c r="D144" s="64" t="s">
        <v>14</v>
      </c>
      <c r="E144" s="56">
        <v>8.4</v>
      </c>
      <c r="F144" s="65"/>
      <c r="G144" s="56"/>
      <c r="H144" s="49">
        <f t="shared" si="10"/>
        <v>0</v>
      </c>
    </row>
    <row r="145" spans="2:10" ht="38.25" x14ac:dyDescent="0.2">
      <c r="B145" s="63">
        <v>9.16</v>
      </c>
      <c r="C145" s="59" t="s">
        <v>93</v>
      </c>
      <c r="D145" s="64" t="s">
        <v>20</v>
      </c>
      <c r="E145" s="56">
        <v>9.25</v>
      </c>
      <c r="F145" s="65"/>
      <c r="G145" s="56"/>
      <c r="H145" s="49">
        <f t="shared" si="10"/>
        <v>0</v>
      </c>
    </row>
    <row r="146" spans="2:10" ht="63.75" x14ac:dyDescent="0.2">
      <c r="B146" s="66">
        <v>9.17</v>
      </c>
      <c r="C146" s="59" t="s">
        <v>94</v>
      </c>
      <c r="D146" s="64" t="s">
        <v>13</v>
      </c>
      <c r="E146" s="56">
        <v>4.41</v>
      </c>
      <c r="F146" s="65"/>
      <c r="G146" s="56"/>
      <c r="H146" s="49">
        <f t="shared" si="10"/>
        <v>0</v>
      </c>
    </row>
    <row r="147" spans="2:10" ht="89.25" x14ac:dyDescent="0.2">
      <c r="B147" s="63">
        <v>9.18</v>
      </c>
      <c r="C147" s="59" t="s">
        <v>95</v>
      </c>
      <c r="D147" s="64" t="s">
        <v>13</v>
      </c>
      <c r="E147" s="56">
        <v>4.41</v>
      </c>
      <c r="F147" s="65"/>
      <c r="G147" s="56"/>
      <c r="H147" s="49">
        <f t="shared" si="10"/>
        <v>0</v>
      </c>
    </row>
    <row r="148" spans="2:10" ht="63.75" x14ac:dyDescent="0.2">
      <c r="B148" s="66">
        <v>9.19</v>
      </c>
      <c r="C148" s="59" t="s">
        <v>96</v>
      </c>
      <c r="D148" s="64" t="s">
        <v>20</v>
      </c>
      <c r="E148" s="56">
        <v>0.85</v>
      </c>
      <c r="F148" s="65"/>
      <c r="G148" s="56"/>
      <c r="H148" s="49">
        <f t="shared" si="10"/>
        <v>0</v>
      </c>
    </row>
    <row r="149" spans="2:10" ht="153" x14ac:dyDescent="0.2">
      <c r="B149" s="66">
        <v>9.1999999999999993</v>
      </c>
      <c r="C149" s="59" t="s">
        <v>301</v>
      </c>
      <c r="D149" s="64" t="s">
        <v>13</v>
      </c>
      <c r="E149" s="56">
        <v>4.41</v>
      </c>
      <c r="F149" s="65"/>
      <c r="G149" s="56"/>
      <c r="H149" s="49">
        <f t="shared" si="10"/>
        <v>0</v>
      </c>
      <c r="J149" s="29"/>
    </row>
    <row r="150" spans="2:10" ht="63.75" x14ac:dyDescent="0.2">
      <c r="B150" s="66">
        <v>9.2100000000000009</v>
      </c>
      <c r="C150" s="59" t="s">
        <v>21</v>
      </c>
      <c r="D150" s="64" t="s">
        <v>20</v>
      </c>
      <c r="E150" s="56">
        <v>9.25</v>
      </c>
      <c r="F150" s="65"/>
      <c r="G150" s="56"/>
      <c r="H150" s="49">
        <f t="shared" si="10"/>
        <v>0</v>
      </c>
    </row>
    <row r="151" spans="2:10" ht="102" x14ac:dyDescent="0.2">
      <c r="B151" s="63">
        <v>9.2200000000000006</v>
      </c>
      <c r="C151" s="59" t="s">
        <v>97</v>
      </c>
      <c r="D151" s="64" t="s">
        <v>14</v>
      </c>
      <c r="E151" s="56">
        <v>9.49</v>
      </c>
      <c r="F151" s="65"/>
      <c r="G151" s="56"/>
      <c r="H151" s="49">
        <f t="shared" si="10"/>
        <v>0</v>
      </c>
    </row>
    <row r="152" spans="2:10" ht="15" x14ac:dyDescent="0.2">
      <c r="B152" s="63"/>
      <c r="C152" s="75" t="s">
        <v>98</v>
      </c>
      <c r="D152" s="64"/>
      <c r="E152" s="56"/>
      <c r="F152" s="57"/>
      <c r="G152" s="56"/>
      <c r="H152" s="49"/>
    </row>
    <row r="153" spans="2:10" ht="76.5" x14ac:dyDescent="0.2">
      <c r="B153" s="63">
        <v>9.23</v>
      </c>
      <c r="C153" s="59" t="s">
        <v>103</v>
      </c>
      <c r="D153" s="64" t="s">
        <v>59</v>
      </c>
      <c r="E153" s="56">
        <v>1</v>
      </c>
      <c r="F153" s="65"/>
      <c r="G153" s="56"/>
      <c r="H153" s="49">
        <f>+E153*F153</f>
        <v>0</v>
      </c>
    </row>
    <row r="154" spans="2:10" ht="63.75" x14ac:dyDescent="0.2">
      <c r="B154" s="63">
        <v>9.24</v>
      </c>
      <c r="C154" s="59" t="s">
        <v>104</v>
      </c>
      <c r="D154" s="64" t="s">
        <v>59</v>
      </c>
      <c r="E154" s="56">
        <v>1</v>
      </c>
      <c r="F154" s="65"/>
      <c r="G154" s="56"/>
      <c r="H154" s="49">
        <f>+E154*F154</f>
        <v>0</v>
      </c>
    </row>
    <row r="155" spans="2:10" ht="89.25" x14ac:dyDescent="0.2">
      <c r="B155" s="63">
        <v>9.25</v>
      </c>
      <c r="C155" s="59" t="s">
        <v>99</v>
      </c>
      <c r="D155" s="64" t="s">
        <v>14</v>
      </c>
      <c r="E155" s="56">
        <v>25</v>
      </c>
      <c r="F155" s="65"/>
      <c r="G155" s="56"/>
      <c r="H155" s="49">
        <f>+E155*F155</f>
        <v>0</v>
      </c>
    </row>
    <row r="156" spans="2:10" ht="15" x14ac:dyDescent="0.2">
      <c r="B156" s="63"/>
      <c r="C156" s="75" t="s">
        <v>100</v>
      </c>
      <c r="D156" s="64"/>
      <c r="E156" s="56"/>
      <c r="F156" s="57"/>
      <c r="G156" s="56"/>
      <c r="H156" s="49"/>
    </row>
    <row r="157" spans="2:10" ht="51" x14ac:dyDescent="0.2">
      <c r="B157" s="66">
        <v>9.26</v>
      </c>
      <c r="C157" s="59" t="s">
        <v>108</v>
      </c>
      <c r="D157" s="64" t="s">
        <v>12</v>
      </c>
      <c r="E157" s="56">
        <v>11</v>
      </c>
      <c r="F157" s="65"/>
      <c r="G157" s="56"/>
      <c r="H157" s="49">
        <f>+E157*F157</f>
        <v>0</v>
      </c>
    </row>
    <row r="158" spans="2:10" ht="15" customHeight="1" x14ac:dyDescent="0.2">
      <c r="B158" s="67">
        <v>10</v>
      </c>
      <c r="C158" s="68" t="s">
        <v>53</v>
      </c>
      <c r="D158" s="64"/>
      <c r="E158" s="56"/>
      <c r="F158" s="56"/>
      <c r="G158" s="56"/>
      <c r="H158" s="49"/>
    </row>
    <row r="159" spans="2:10" ht="13.5" customHeight="1" x14ac:dyDescent="0.2">
      <c r="B159" s="66"/>
      <c r="C159" s="68" t="s">
        <v>112</v>
      </c>
      <c r="D159" s="64"/>
      <c r="E159" s="56"/>
      <c r="F159" s="65"/>
      <c r="G159" s="56"/>
      <c r="H159" s="49"/>
    </row>
    <row r="160" spans="2:10" ht="204" x14ac:dyDescent="0.2">
      <c r="B160" s="63">
        <v>10.01</v>
      </c>
      <c r="C160" s="59" t="s">
        <v>190</v>
      </c>
      <c r="D160" s="64" t="s">
        <v>12</v>
      </c>
      <c r="E160" s="56">
        <v>28</v>
      </c>
      <c r="F160" s="65"/>
      <c r="G160" s="56"/>
      <c r="H160" s="49">
        <f>+E160*F160</f>
        <v>0</v>
      </c>
    </row>
    <row r="161" spans="2:8" ht="76.5" x14ac:dyDescent="0.2">
      <c r="B161" s="63">
        <v>10.02</v>
      </c>
      <c r="C161" s="59" t="s">
        <v>109</v>
      </c>
      <c r="D161" s="64" t="s">
        <v>12</v>
      </c>
      <c r="E161" s="56">
        <v>28</v>
      </c>
      <c r="F161" s="65"/>
      <c r="G161" s="56"/>
      <c r="H161" s="49">
        <f>+E161*F161</f>
        <v>0</v>
      </c>
    </row>
    <row r="162" spans="2:8" ht="165.75" x14ac:dyDescent="0.2">
      <c r="B162" s="63">
        <v>10.029999999999999</v>
      </c>
      <c r="C162" s="59" t="s">
        <v>191</v>
      </c>
      <c r="D162" s="64" t="s">
        <v>12</v>
      </c>
      <c r="E162" s="56">
        <v>71</v>
      </c>
      <c r="F162" s="65"/>
      <c r="G162" s="56"/>
      <c r="H162" s="49">
        <f t="shared" ref="H162:H200" si="11">+E162*F162</f>
        <v>0</v>
      </c>
    </row>
    <row r="163" spans="2:8" ht="76.5" x14ac:dyDescent="0.2">
      <c r="B163" s="63">
        <v>10.039999999999999</v>
      </c>
      <c r="C163" s="59" t="s">
        <v>192</v>
      </c>
      <c r="D163" s="64" t="s">
        <v>12</v>
      </c>
      <c r="E163" s="56">
        <v>71</v>
      </c>
      <c r="F163" s="65"/>
      <c r="G163" s="56"/>
      <c r="H163" s="49">
        <f t="shared" si="11"/>
        <v>0</v>
      </c>
    </row>
    <row r="164" spans="2:8" ht="178.5" x14ac:dyDescent="0.2">
      <c r="B164" s="63">
        <v>10.050000000000001</v>
      </c>
      <c r="C164" s="59" t="s">
        <v>193</v>
      </c>
      <c r="D164" s="64" t="s">
        <v>87</v>
      </c>
      <c r="E164" s="56">
        <v>60</v>
      </c>
      <c r="F164" s="65"/>
      <c r="G164" s="56"/>
      <c r="H164" s="49">
        <f t="shared" si="11"/>
        <v>0</v>
      </c>
    </row>
    <row r="165" spans="2:8" ht="89.25" x14ac:dyDescent="0.2">
      <c r="B165" s="63">
        <v>10.06</v>
      </c>
      <c r="C165" s="59" t="s">
        <v>194</v>
      </c>
      <c r="D165" s="64" t="s">
        <v>12</v>
      </c>
      <c r="E165" s="56">
        <v>60</v>
      </c>
      <c r="F165" s="65"/>
      <c r="G165" s="56"/>
      <c r="H165" s="49">
        <f t="shared" si="11"/>
        <v>0</v>
      </c>
    </row>
    <row r="166" spans="2:8" ht="178.5" x14ac:dyDescent="0.2">
      <c r="B166" s="63">
        <v>10.07</v>
      </c>
      <c r="C166" s="59" t="s">
        <v>195</v>
      </c>
      <c r="D166" s="64" t="s">
        <v>87</v>
      </c>
      <c r="E166" s="56">
        <v>6</v>
      </c>
      <c r="F166" s="65"/>
      <c r="G166" s="56"/>
      <c r="H166" s="49">
        <f t="shared" si="11"/>
        <v>0</v>
      </c>
    </row>
    <row r="167" spans="2:8" ht="102" x14ac:dyDescent="0.2">
      <c r="B167" s="63">
        <v>10.08</v>
      </c>
      <c r="C167" s="59" t="s">
        <v>115</v>
      </c>
      <c r="D167" s="64" t="s">
        <v>12</v>
      </c>
      <c r="E167" s="56">
        <v>6</v>
      </c>
      <c r="F167" s="56"/>
      <c r="G167" s="56"/>
      <c r="H167" s="49">
        <f t="shared" si="11"/>
        <v>0</v>
      </c>
    </row>
    <row r="168" spans="2:8" ht="165.75" x14ac:dyDescent="0.2">
      <c r="B168" s="63">
        <v>10.09</v>
      </c>
      <c r="C168" s="59" t="s">
        <v>196</v>
      </c>
      <c r="D168" s="64" t="s">
        <v>87</v>
      </c>
      <c r="E168" s="56">
        <v>16</v>
      </c>
      <c r="F168" s="56"/>
      <c r="G168" s="56"/>
      <c r="H168" s="49">
        <f t="shared" si="11"/>
        <v>0</v>
      </c>
    </row>
    <row r="169" spans="2:8" ht="76.5" x14ac:dyDescent="0.2">
      <c r="B169" s="66">
        <v>10.1</v>
      </c>
      <c r="C169" s="59" t="s">
        <v>116</v>
      </c>
      <c r="D169" s="64" t="s">
        <v>12</v>
      </c>
      <c r="E169" s="56">
        <v>16</v>
      </c>
      <c r="F169" s="56"/>
      <c r="G169" s="56"/>
      <c r="H169" s="49">
        <f t="shared" si="11"/>
        <v>0</v>
      </c>
    </row>
    <row r="170" spans="2:8" ht="178.5" x14ac:dyDescent="0.2">
      <c r="B170" s="63">
        <v>10.11</v>
      </c>
      <c r="C170" s="59" t="s">
        <v>197</v>
      </c>
      <c r="D170" s="64" t="s">
        <v>87</v>
      </c>
      <c r="E170" s="56">
        <v>4</v>
      </c>
      <c r="F170" s="56"/>
      <c r="G170" s="56"/>
      <c r="H170" s="49">
        <f t="shared" si="11"/>
        <v>0</v>
      </c>
    </row>
    <row r="171" spans="2:8" ht="89.25" x14ac:dyDescent="0.2">
      <c r="B171" s="63">
        <v>10.119999999999999</v>
      </c>
      <c r="C171" s="59" t="s">
        <v>110</v>
      </c>
      <c r="D171" s="64" t="s">
        <v>12</v>
      </c>
      <c r="E171" s="56">
        <v>4</v>
      </c>
      <c r="F171" s="56"/>
      <c r="G171" s="56"/>
      <c r="H171" s="49">
        <f t="shared" si="11"/>
        <v>0</v>
      </c>
    </row>
    <row r="172" spans="2:8" ht="165.75" x14ac:dyDescent="0.2">
      <c r="B172" s="63">
        <v>10.130000000000001</v>
      </c>
      <c r="C172" s="59" t="s">
        <v>198</v>
      </c>
      <c r="D172" s="64" t="s">
        <v>87</v>
      </c>
      <c r="E172" s="56">
        <v>7</v>
      </c>
      <c r="F172" s="56"/>
      <c r="G172" s="56"/>
      <c r="H172" s="49">
        <f t="shared" si="11"/>
        <v>0</v>
      </c>
    </row>
    <row r="173" spans="2:8" ht="76.5" x14ac:dyDescent="0.2">
      <c r="B173" s="63">
        <v>10.14</v>
      </c>
      <c r="C173" s="59" t="s">
        <v>111</v>
      </c>
      <c r="D173" s="64" t="s">
        <v>12</v>
      </c>
      <c r="E173" s="56">
        <v>7</v>
      </c>
      <c r="F173" s="56"/>
      <c r="G173" s="56"/>
      <c r="H173" s="49">
        <f t="shared" si="11"/>
        <v>0</v>
      </c>
    </row>
    <row r="174" spans="2:8" ht="178.5" x14ac:dyDescent="0.2">
      <c r="B174" s="63">
        <v>10.15</v>
      </c>
      <c r="C174" s="59" t="s">
        <v>199</v>
      </c>
      <c r="D174" s="64" t="s">
        <v>87</v>
      </c>
      <c r="E174" s="56">
        <v>1</v>
      </c>
      <c r="F174" s="56"/>
      <c r="G174" s="56"/>
      <c r="H174" s="49">
        <f t="shared" si="11"/>
        <v>0</v>
      </c>
    </row>
    <row r="175" spans="2:8" ht="63.75" x14ac:dyDescent="0.2">
      <c r="B175" s="63">
        <v>10.16</v>
      </c>
      <c r="C175" s="59" t="s">
        <v>117</v>
      </c>
      <c r="D175" s="64" t="s">
        <v>12</v>
      </c>
      <c r="E175" s="56">
        <v>1</v>
      </c>
      <c r="F175" s="56"/>
      <c r="G175" s="56"/>
      <c r="H175" s="49">
        <f t="shared" si="11"/>
        <v>0</v>
      </c>
    </row>
    <row r="176" spans="2:8" ht="178.5" x14ac:dyDescent="0.2">
      <c r="B176" s="63">
        <v>10.17</v>
      </c>
      <c r="C176" s="59" t="s">
        <v>200</v>
      </c>
      <c r="D176" s="64" t="s">
        <v>87</v>
      </c>
      <c r="E176" s="56">
        <v>1</v>
      </c>
      <c r="F176" s="56"/>
      <c r="G176" s="56"/>
      <c r="H176" s="49">
        <f t="shared" si="11"/>
        <v>0</v>
      </c>
    </row>
    <row r="177" spans="2:8" ht="63.75" x14ac:dyDescent="0.2">
      <c r="B177" s="63">
        <v>10.18</v>
      </c>
      <c r="C177" s="59" t="s">
        <v>118</v>
      </c>
      <c r="D177" s="64" t="s">
        <v>12</v>
      </c>
      <c r="E177" s="56">
        <v>1</v>
      </c>
      <c r="F177" s="56"/>
      <c r="G177" s="56"/>
      <c r="H177" s="49">
        <f t="shared" si="11"/>
        <v>0</v>
      </c>
    </row>
    <row r="178" spans="2:8" ht="178.5" x14ac:dyDescent="0.2">
      <c r="B178" s="63">
        <v>10.19</v>
      </c>
      <c r="C178" s="59" t="s">
        <v>201</v>
      </c>
      <c r="D178" s="64" t="s">
        <v>87</v>
      </c>
      <c r="E178" s="56">
        <v>1</v>
      </c>
      <c r="F178" s="56"/>
      <c r="G178" s="56"/>
      <c r="H178" s="49">
        <f t="shared" si="11"/>
        <v>0</v>
      </c>
    </row>
    <row r="179" spans="2:8" ht="63.75" x14ac:dyDescent="0.2">
      <c r="B179" s="66">
        <v>10.199999999999999</v>
      </c>
      <c r="C179" s="59" t="s">
        <v>119</v>
      </c>
      <c r="D179" s="64" t="s">
        <v>12</v>
      </c>
      <c r="E179" s="56">
        <v>1</v>
      </c>
      <c r="F179" s="56"/>
      <c r="G179" s="56"/>
      <c r="H179" s="49">
        <f t="shared" si="11"/>
        <v>0</v>
      </c>
    </row>
    <row r="180" spans="2:8" ht="178.5" x14ac:dyDescent="0.2">
      <c r="B180" s="63">
        <v>10.210000000000001</v>
      </c>
      <c r="C180" s="59" t="s">
        <v>120</v>
      </c>
      <c r="D180" s="64" t="s">
        <v>12</v>
      </c>
      <c r="E180" s="56">
        <v>104</v>
      </c>
      <c r="F180" s="56"/>
      <c r="G180" s="56"/>
      <c r="H180" s="49">
        <f t="shared" si="11"/>
        <v>0</v>
      </c>
    </row>
    <row r="181" spans="2:8" ht="76.5" x14ac:dyDescent="0.2">
      <c r="B181" s="63">
        <v>10.220000000000001</v>
      </c>
      <c r="C181" s="59" t="s">
        <v>121</v>
      </c>
      <c r="D181" s="64" t="s">
        <v>12</v>
      </c>
      <c r="E181" s="56">
        <v>104</v>
      </c>
      <c r="F181" s="56"/>
      <c r="G181" s="56"/>
      <c r="H181" s="49">
        <f t="shared" si="11"/>
        <v>0</v>
      </c>
    </row>
    <row r="182" spans="2:8" ht="204" x14ac:dyDescent="0.2">
      <c r="B182" s="63">
        <v>10.23</v>
      </c>
      <c r="C182" s="59" t="s">
        <v>122</v>
      </c>
      <c r="D182" s="64" t="s">
        <v>12</v>
      </c>
      <c r="E182" s="56">
        <v>17</v>
      </c>
      <c r="F182" s="56"/>
      <c r="G182" s="56"/>
      <c r="H182" s="49">
        <f t="shared" si="11"/>
        <v>0</v>
      </c>
    </row>
    <row r="183" spans="2:8" ht="74.25" x14ac:dyDescent="0.2">
      <c r="B183" s="63">
        <v>10.24</v>
      </c>
      <c r="C183" s="59" t="s">
        <v>266</v>
      </c>
      <c r="D183" s="64" t="s">
        <v>12</v>
      </c>
      <c r="E183" s="56">
        <v>17</v>
      </c>
      <c r="F183" s="56"/>
      <c r="G183" s="56"/>
      <c r="H183" s="49">
        <f t="shared" si="11"/>
        <v>0</v>
      </c>
    </row>
    <row r="184" spans="2:8" ht="191.25" x14ac:dyDescent="0.2">
      <c r="B184" s="63">
        <v>10.25</v>
      </c>
      <c r="C184" s="59" t="s">
        <v>202</v>
      </c>
      <c r="D184" s="64" t="s">
        <v>12</v>
      </c>
      <c r="E184" s="56">
        <v>5</v>
      </c>
      <c r="F184" s="56"/>
      <c r="G184" s="56"/>
      <c r="H184" s="49">
        <f t="shared" si="11"/>
        <v>0</v>
      </c>
    </row>
    <row r="185" spans="2:8" ht="76.5" x14ac:dyDescent="0.2">
      <c r="B185" s="63">
        <v>10.26</v>
      </c>
      <c r="C185" s="59" t="s">
        <v>123</v>
      </c>
      <c r="D185" s="64" t="s">
        <v>12</v>
      </c>
      <c r="E185" s="56">
        <v>5</v>
      </c>
      <c r="F185" s="56"/>
      <c r="G185" s="56"/>
      <c r="H185" s="49">
        <f t="shared" si="11"/>
        <v>0</v>
      </c>
    </row>
    <row r="186" spans="2:8" ht="120" customHeight="1" x14ac:dyDescent="0.2">
      <c r="B186" s="63">
        <v>10.27</v>
      </c>
      <c r="C186" s="59" t="s">
        <v>203</v>
      </c>
      <c r="D186" s="64" t="s">
        <v>12</v>
      </c>
      <c r="E186" s="56">
        <v>2</v>
      </c>
      <c r="F186" s="56"/>
      <c r="G186" s="56"/>
      <c r="H186" s="49">
        <f t="shared" si="11"/>
        <v>0</v>
      </c>
    </row>
    <row r="187" spans="2:8" ht="63.75" x14ac:dyDescent="0.2">
      <c r="B187" s="63">
        <v>10.28</v>
      </c>
      <c r="C187" s="59" t="s">
        <v>124</v>
      </c>
      <c r="D187" s="64" t="s">
        <v>12</v>
      </c>
      <c r="E187" s="56">
        <v>2</v>
      </c>
      <c r="F187" s="56"/>
      <c r="G187" s="56"/>
      <c r="H187" s="49">
        <f t="shared" si="11"/>
        <v>0</v>
      </c>
    </row>
    <row r="188" spans="2:8" ht="165.75" x14ac:dyDescent="0.2">
      <c r="B188" s="63">
        <v>10.29</v>
      </c>
      <c r="C188" s="59" t="s">
        <v>204</v>
      </c>
      <c r="D188" s="64" t="s">
        <v>12</v>
      </c>
      <c r="E188" s="56">
        <v>5</v>
      </c>
      <c r="F188" s="56"/>
      <c r="G188" s="56"/>
      <c r="H188" s="49">
        <f t="shared" si="11"/>
        <v>0</v>
      </c>
    </row>
    <row r="189" spans="2:8" ht="63.75" x14ac:dyDescent="0.2">
      <c r="B189" s="66">
        <v>10.3</v>
      </c>
      <c r="C189" s="59" t="s">
        <v>125</v>
      </c>
      <c r="D189" s="64" t="s">
        <v>12</v>
      </c>
      <c r="E189" s="56">
        <v>5</v>
      </c>
      <c r="F189" s="56"/>
      <c r="G189" s="56"/>
      <c r="H189" s="49">
        <f t="shared" si="11"/>
        <v>0</v>
      </c>
    </row>
    <row r="190" spans="2:8" ht="178.5" x14ac:dyDescent="0.2">
      <c r="B190" s="63">
        <v>10.31</v>
      </c>
      <c r="C190" s="59" t="s">
        <v>205</v>
      </c>
      <c r="D190" s="64" t="s">
        <v>12</v>
      </c>
      <c r="E190" s="56">
        <v>4</v>
      </c>
      <c r="F190" s="56"/>
      <c r="G190" s="56"/>
      <c r="H190" s="49">
        <f t="shared" si="11"/>
        <v>0</v>
      </c>
    </row>
    <row r="191" spans="2:8" ht="63.75" x14ac:dyDescent="0.2">
      <c r="B191" s="63">
        <v>10.32</v>
      </c>
      <c r="C191" s="59" t="s">
        <v>126</v>
      </c>
      <c r="D191" s="64" t="s">
        <v>12</v>
      </c>
      <c r="E191" s="56">
        <v>4</v>
      </c>
      <c r="F191" s="56"/>
      <c r="G191" s="56"/>
      <c r="H191" s="49">
        <f t="shared" si="11"/>
        <v>0</v>
      </c>
    </row>
    <row r="192" spans="2:8" ht="191.25" x14ac:dyDescent="0.2">
      <c r="B192" s="63">
        <v>10.33</v>
      </c>
      <c r="C192" s="59" t="s">
        <v>206</v>
      </c>
      <c r="D192" s="64" t="s">
        <v>87</v>
      </c>
      <c r="E192" s="56">
        <v>39</v>
      </c>
      <c r="F192" s="56"/>
      <c r="G192" s="56"/>
      <c r="H192" s="49">
        <f t="shared" si="11"/>
        <v>0</v>
      </c>
    </row>
    <row r="193" spans="2:8" ht="63.75" x14ac:dyDescent="0.2">
      <c r="B193" s="63">
        <v>10.34</v>
      </c>
      <c r="C193" s="59" t="s">
        <v>207</v>
      </c>
      <c r="D193" s="64" t="s">
        <v>12</v>
      </c>
      <c r="E193" s="56">
        <v>25</v>
      </c>
      <c r="F193" s="56"/>
      <c r="G193" s="56"/>
      <c r="H193" s="49">
        <f t="shared" si="11"/>
        <v>0</v>
      </c>
    </row>
    <row r="194" spans="2:8" ht="63.75" x14ac:dyDescent="0.2">
      <c r="B194" s="63">
        <v>10.35</v>
      </c>
      <c r="C194" s="59" t="s">
        <v>127</v>
      </c>
      <c r="D194" s="64" t="s">
        <v>12</v>
      </c>
      <c r="E194" s="56">
        <v>14</v>
      </c>
      <c r="F194" s="56"/>
      <c r="G194" s="56"/>
      <c r="H194" s="49">
        <f t="shared" si="11"/>
        <v>0</v>
      </c>
    </row>
    <row r="195" spans="2:8" ht="178.5" x14ac:dyDescent="0.2">
      <c r="B195" s="63">
        <v>10.36</v>
      </c>
      <c r="C195" s="59" t="s">
        <v>208</v>
      </c>
      <c r="D195" s="64" t="s">
        <v>87</v>
      </c>
      <c r="E195" s="56">
        <v>8</v>
      </c>
      <c r="F195" s="56"/>
      <c r="G195" s="56"/>
      <c r="H195" s="49">
        <f t="shared" si="11"/>
        <v>0</v>
      </c>
    </row>
    <row r="196" spans="2:8" ht="63.75" x14ac:dyDescent="0.2">
      <c r="B196" s="63">
        <v>10.37</v>
      </c>
      <c r="C196" s="59" t="s">
        <v>128</v>
      </c>
      <c r="D196" s="64" t="s">
        <v>12</v>
      </c>
      <c r="E196" s="56">
        <v>8</v>
      </c>
      <c r="F196" s="56"/>
      <c r="G196" s="56"/>
      <c r="H196" s="49">
        <f t="shared" si="11"/>
        <v>0</v>
      </c>
    </row>
    <row r="197" spans="2:8" ht="178.5" x14ac:dyDescent="0.2">
      <c r="B197" s="63">
        <v>10.38</v>
      </c>
      <c r="C197" s="59" t="s">
        <v>209</v>
      </c>
      <c r="D197" s="64" t="s">
        <v>12</v>
      </c>
      <c r="E197" s="56">
        <v>2</v>
      </c>
      <c r="F197" s="56"/>
      <c r="G197" s="56"/>
      <c r="H197" s="49">
        <f t="shared" si="11"/>
        <v>0</v>
      </c>
    </row>
    <row r="198" spans="2:8" ht="63.75" x14ac:dyDescent="0.2">
      <c r="B198" s="63">
        <v>10.38</v>
      </c>
      <c r="C198" s="59" t="s">
        <v>210</v>
      </c>
      <c r="D198" s="64" t="s">
        <v>12</v>
      </c>
      <c r="E198" s="56">
        <v>2</v>
      </c>
      <c r="F198" s="56"/>
      <c r="G198" s="56"/>
      <c r="H198" s="49">
        <f t="shared" si="11"/>
        <v>0</v>
      </c>
    </row>
    <row r="199" spans="2:8" ht="178.5" x14ac:dyDescent="0.2">
      <c r="B199" s="63">
        <v>10.39</v>
      </c>
      <c r="C199" s="59" t="s">
        <v>302</v>
      </c>
      <c r="D199" s="64" t="s">
        <v>12</v>
      </c>
      <c r="E199" s="56">
        <v>5</v>
      </c>
      <c r="F199" s="56"/>
      <c r="G199" s="56"/>
      <c r="H199" s="49">
        <f t="shared" si="11"/>
        <v>0</v>
      </c>
    </row>
    <row r="200" spans="2:8" ht="63.75" x14ac:dyDescent="0.2">
      <c r="B200" s="66">
        <v>10.4</v>
      </c>
      <c r="C200" s="59" t="s">
        <v>126</v>
      </c>
      <c r="D200" s="64" t="s">
        <v>12</v>
      </c>
      <c r="E200" s="56">
        <v>5</v>
      </c>
      <c r="F200" s="56"/>
      <c r="G200" s="56"/>
      <c r="H200" s="49">
        <f t="shared" si="11"/>
        <v>0</v>
      </c>
    </row>
    <row r="201" spans="2:8" ht="15" customHeight="1" x14ac:dyDescent="0.2">
      <c r="B201" s="63"/>
      <c r="C201" s="78" t="s">
        <v>113</v>
      </c>
      <c r="D201" s="64"/>
      <c r="E201" s="56"/>
      <c r="F201" s="56"/>
      <c r="G201" s="56"/>
      <c r="H201" s="49"/>
    </row>
    <row r="202" spans="2:8" ht="89.25" x14ac:dyDescent="0.2">
      <c r="B202" s="66">
        <v>10.41</v>
      </c>
      <c r="C202" s="59" t="s">
        <v>129</v>
      </c>
      <c r="D202" s="64" t="s">
        <v>12</v>
      </c>
      <c r="E202" s="56">
        <v>1</v>
      </c>
      <c r="F202" s="56"/>
      <c r="G202" s="56"/>
      <c r="H202" s="49">
        <f>+E202*F202</f>
        <v>0</v>
      </c>
    </row>
    <row r="203" spans="2:8" ht="51" x14ac:dyDescent="0.2">
      <c r="B203" s="63">
        <v>10.42</v>
      </c>
      <c r="C203" s="59" t="s">
        <v>130</v>
      </c>
      <c r="D203" s="64" t="s">
        <v>12</v>
      </c>
      <c r="E203" s="56">
        <v>9</v>
      </c>
      <c r="F203" s="56"/>
      <c r="G203" s="56"/>
      <c r="H203" s="49">
        <f t="shared" ref="H203:H250" si="12">+E203*F203</f>
        <v>0</v>
      </c>
    </row>
    <row r="204" spans="2:8" ht="51" x14ac:dyDescent="0.2">
      <c r="B204" s="63">
        <v>10.43</v>
      </c>
      <c r="C204" s="59" t="s">
        <v>131</v>
      </c>
      <c r="D204" s="64" t="s">
        <v>12</v>
      </c>
      <c r="E204" s="56">
        <v>2</v>
      </c>
      <c r="F204" s="56"/>
      <c r="G204" s="56"/>
      <c r="H204" s="49">
        <f t="shared" si="12"/>
        <v>0</v>
      </c>
    </row>
    <row r="205" spans="2:8" ht="51" x14ac:dyDescent="0.2">
      <c r="B205" s="66">
        <v>10.44</v>
      </c>
      <c r="C205" s="59" t="s">
        <v>132</v>
      </c>
      <c r="D205" s="64" t="s">
        <v>12</v>
      </c>
      <c r="E205" s="56">
        <v>1</v>
      </c>
      <c r="F205" s="56"/>
      <c r="G205" s="56"/>
      <c r="H205" s="49">
        <f t="shared" si="12"/>
        <v>0</v>
      </c>
    </row>
    <row r="206" spans="2:8" ht="51" x14ac:dyDescent="0.2">
      <c r="B206" s="63">
        <v>10.45</v>
      </c>
      <c r="C206" s="59" t="s">
        <v>133</v>
      </c>
      <c r="D206" s="64" t="s">
        <v>12</v>
      </c>
      <c r="E206" s="56">
        <v>2</v>
      </c>
      <c r="F206" s="56"/>
      <c r="G206" s="56"/>
      <c r="H206" s="49">
        <f t="shared" si="12"/>
        <v>0</v>
      </c>
    </row>
    <row r="207" spans="2:8" ht="89.25" x14ac:dyDescent="0.2">
      <c r="B207" s="63">
        <v>10.46</v>
      </c>
      <c r="C207" s="59" t="s">
        <v>134</v>
      </c>
      <c r="D207" s="64" t="s">
        <v>12</v>
      </c>
      <c r="E207" s="56">
        <v>1</v>
      </c>
      <c r="F207" s="56"/>
      <c r="G207" s="56"/>
      <c r="H207" s="49">
        <f t="shared" si="12"/>
        <v>0</v>
      </c>
    </row>
    <row r="208" spans="2:8" ht="51" x14ac:dyDescent="0.2">
      <c r="B208" s="66">
        <v>10.47</v>
      </c>
      <c r="C208" s="59" t="s">
        <v>130</v>
      </c>
      <c r="D208" s="64" t="s">
        <v>12</v>
      </c>
      <c r="E208" s="56">
        <v>11</v>
      </c>
      <c r="F208" s="56"/>
      <c r="G208" s="56"/>
      <c r="H208" s="49">
        <f t="shared" si="12"/>
        <v>0</v>
      </c>
    </row>
    <row r="209" spans="2:8" ht="51" x14ac:dyDescent="0.2">
      <c r="B209" s="63">
        <v>10.48</v>
      </c>
      <c r="C209" s="59" t="s">
        <v>135</v>
      </c>
      <c r="D209" s="64" t="s">
        <v>12</v>
      </c>
      <c r="E209" s="56">
        <v>2</v>
      </c>
      <c r="F209" s="56"/>
      <c r="G209" s="56"/>
      <c r="H209" s="49">
        <f t="shared" si="12"/>
        <v>0</v>
      </c>
    </row>
    <row r="210" spans="2:8" ht="51" x14ac:dyDescent="0.2">
      <c r="B210" s="63">
        <v>10.49</v>
      </c>
      <c r="C210" s="59" t="s">
        <v>136</v>
      </c>
      <c r="D210" s="64" t="s">
        <v>12</v>
      </c>
      <c r="E210" s="56">
        <v>1</v>
      </c>
      <c r="F210" s="56"/>
      <c r="G210" s="56"/>
      <c r="H210" s="49">
        <f t="shared" si="12"/>
        <v>0</v>
      </c>
    </row>
    <row r="211" spans="2:8" ht="51" x14ac:dyDescent="0.2">
      <c r="B211" s="66">
        <v>10.5</v>
      </c>
      <c r="C211" s="59" t="s">
        <v>137</v>
      </c>
      <c r="D211" s="64" t="s">
        <v>12</v>
      </c>
      <c r="E211" s="56">
        <v>1</v>
      </c>
      <c r="F211" s="56"/>
      <c r="G211" s="56"/>
      <c r="H211" s="49">
        <f t="shared" si="12"/>
        <v>0</v>
      </c>
    </row>
    <row r="212" spans="2:8" ht="51" x14ac:dyDescent="0.2">
      <c r="B212" s="63">
        <v>10.51</v>
      </c>
      <c r="C212" s="59" t="s">
        <v>138</v>
      </c>
      <c r="D212" s="64" t="s">
        <v>12</v>
      </c>
      <c r="E212" s="56">
        <v>1</v>
      </c>
      <c r="F212" s="56"/>
      <c r="G212" s="56"/>
      <c r="H212" s="49">
        <f t="shared" si="12"/>
        <v>0</v>
      </c>
    </row>
    <row r="213" spans="2:8" ht="51" x14ac:dyDescent="0.2">
      <c r="B213" s="63">
        <v>10.52</v>
      </c>
      <c r="C213" s="59" t="s">
        <v>139</v>
      </c>
      <c r="D213" s="64" t="s">
        <v>12</v>
      </c>
      <c r="E213" s="56">
        <v>1</v>
      </c>
      <c r="F213" s="56"/>
      <c r="G213" s="56"/>
      <c r="H213" s="49">
        <f t="shared" si="12"/>
        <v>0</v>
      </c>
    </row>
    <row r="214" spans="2:8" ht="51" x14ac:dyDescent="0.2">
      <c r="B214" s="66">
        <v>10.53</v>
      </c>
      <c r="C214" s="59" t="s">
        <v>140</v>
      </c>
      <c r="D214" s="64" t="s">
        <v>12</v>
      </c>
      <c r="E214" s="56">
        <v>1</v>
      </c>
      <c r="F214" s="56"/>
      <c r="G214" s="56"/>
      <c r="H214" s="49">
        <f t="shared" si="12"/>
        <v>0</v>
      </c>
    </row>
    <row r="215" spans="2:8" ht="89.25" x14ac:dyDescent="0.2">
      <c r="B215" s="63">
        <v>10.54</v>
      </c>
      <c r="C215" s="59" t="s">
        <v>141</v>
      </c>
      <c r="D215" s="64" t="s">
        <v>12</v>
      </c>
      <c r="E215" s="56">
        <v>1</v>
      </c>
      <c r="F215" s="56"/>
      <c r="G215" s="56"/>
      <c r="H215" s="49">
        <f t="shared" si="12"/>
        <v>0</v>
      </c>
    </row>
    <row r="216" spans="2:8" ht="51" x14ac:dyDescent="0.2">
      <c r="B216" s="63">
        <v>10.55</v>
      </c>
      <c r="C216" s="59" t="s">
        <v>130</v>
      </c>
      <c r="D216" s="64" t="s">
        <v>12</v>
      </c>
      <c r="E216" s="56">
        <v>10</v>
      </c>
      <c r="F216" s="56"/>
      <c r="G216" s="56"/>
      <c r="H216" s="49">
        <f t="shared" si="12"/>
        <v>0</v>
      </c>
    </row>
    <row r="217" spans="2:8" ht="89.25" x14ac:dyDescent="0.2">
      <c r="B217" s="66">
        <v>10.56</v>
      </c>
      <c r="C217" s="59" t="s">
        <v>142</v>
      </c>
      <c r="D217" s="64" t="s">
        <v>12</v>
      </c>
      <c r="E217" s="56">
        <v>1</v>
      </c>
      <c r="F217" s="56"/>
      <c r="G217" s="56"/>
      <c r="H217" s="49">
        <f t="shared" si="12"/>
        <v>0</v>
      </c>
    </row>
    <row r="218" spans="2:8" ht="51" x14ac:dyDescent="0.2">
      <c r="B218" s="63">
        <v>10.57</v>
      </c>
      <c r="C218" s="59" t="s">
        <v>130</v>
      </c>
      <c r="D218" s="64" t="s">
        <v>12</v>
      </c>
      <c r="E218" s="56">
        <v>29</v>
      </c>
      <c r="F218" s="56"/>
      <c r="G218" s="56"/>
      <c r="H218" s="49">
        <f t="shared" si="12"/>
        <v>0</v>
      </c>
    </row>
    <row r="219" spans="2:8" ht="89.25" x14ac:dyDescent="0.2">
      <c r="B219" s="63">
        <v>10.58</v>
      </c>
      <c r="C219" s="59" t="s">
        <v>143</v>
      </c>
      <c r="D219" s="64" t="s">
        <v>12</v>
      </c>
      <c r="E219" s="56">
        <v>1</v>
      </c>
      <c r="F219" s="56"/>
      <c r="G219" s="56"/>
      <c r="H219" s="49">
        <f t="shared" si="12"/>
        <v>0</v>
      </c>
    </row>
    <row r="220" spans="2:8" ht="51" x14ac:dyDescent="0.2">
      <c r="B220" s="66">
        <v>10.59</v>
      </c>
      <c r="C220" s="59" t="s">
        <v>138</v>
      </c>
      <c r="D220" s="64" t="s">
        <v>12</v>
      </c>
      <c r="E220" s="56">
        <v>9</v>
      </c>
      <c r="F220" s="56"/>
      <c r="G220" s="56"/>
      <c r="H220" s="49">
        <f t="shared" si="12"/>
        <v>0</v>
      </c>
    </row>
    <row r="221" spans="2:8" ht="89.25" x14ac:dyDescent="0.2">
      <c r="B221" s="63">
        <v>10.6</v>
      </c>
      <c r="C221" s="59" t="s">
        <v>144</v>
      </c>
      <c r="D221" s="64" t="s">
        <v>12</v>
      </c>
      <c r="E221" s="56">
        <v>1</v>
      </c>
      <c r="F221" s="56"/>
      <c r="G221" s="56"/>
      <c r="H221" s="49">
        <f t="shared" si="12"/>
        <v>0</v>
      </c>
    </row>
    <row r="222" spans="2:8" ht="51" x14ac:dyDescent="0.2">
      <c r="B222" s="63">
        <v>10.61</v>
      </c>
      <c r="C222" s="59" t="s">
        <v>138</v>
      </c>
      <c r="D222" s="64" t="s">
        <v>12</v>
      </c>
      <c r="E222" s="56">
        <v>10</v>
      </c>
      <c r="F222" s="56"/>
      <c r="G222" s="56"/>
      <c r="H222" s="49">
        <f t="shared" si="12"/>
        <v>0</v>
      </c>
    </row>
    <row r="223" spans="2:8" ht="76.5" x14ac:dyDescent="0.2">
      <c r="B223" s="66">
        <v>10.62</v>
      </c>
      <c r="C223" s="59" t="s">
        <v>145</v>
      </c>
      <c r="D223" s="64" t="s">
        <v>12</v>
      </c>
      <c r="E223" s="56">
        <v>1</v>
      </c>
      <c r="F223" s="56"/>
      <c r="G223" s="56"/>
      <c r="H223" s="49">
        <f t="shared" si="12"/>
        <v>0</v>
      </c>
    </row>
    <row r="224" spans="2:8" ht="63.75" x14ac:dyDescent="0.2">
      <c r="B224" s="63">
        <v>10.63</v>
      </c>
      <c r="C224" s="59" t="s">
        <v>146</v>
      </c>
      <c r="D224" s="64" t="s">
        <v>12</v>
      </c>
      <c r="E224" s="56">
        <v>2</v>
      </c>
      <c r="F224" s="56"/>
      <c r="G224" s="56"/>
      <c r="H224" s="49">
        <f t="shared" si="12"/>
        <v>0</v>
      </c>
    </row>
    <row r="225" spans="2:8" ht="76.5" x14ac:dyDescent="0.2">
      <c r="B225" s="63">
        <v>10.64</v>
      </c>
      <c r="C225" s="59" t="s">
        <v>147</v>
      </c>
      <c r="D225" s="64" t="s">
        <v>14</v>
      </c>
      <c r="E225" s="56">
        <v>2</v>
      </c>
      <c r="F225" s="56"/>
      <c r="G225" s="56"/>
      <c r="H225" s="49">
        <f t="shared" si="12"/>
        <v>0</v>
      </c>
    </row>
    <row r="226" spans="2:8" ht="76.5" x14ac:dyDescent="0.2">
      <c r="B226" s="66">
        <v>10.65</v>
      </c>
      <c r="C226" s="59" t="s">
        <v>148</v>
      </c>
      <c r="D226" s="64" t="s">
        <v>14</v>
      </c>
      <c r="E226" s="56">
        <v>3</v>
      </c>
      <c r="F226" s="56"/>
      <c r="G226" s="56"/>
      <c r="H226" s="49">
        <f t="shared" si="12"/>
        <v>0</v>
      </c>
    </row>
    <row r="227" spans="2:8" ht="114.75" x14ac:dyDescent="0.2">
      <c r="B227" s="63">
        <v>10.66</v>
      </c>
      <c r="C227" s="59" t="s">
        <v>149</v>
      </c>
      <c r="D227" s="64" t="s">
        <v>14</v>
      </c>
      <c r="E227" s="56">
        <v>80</v>
      </c>
      <c r="F227" s="56"/>
      <c r="G227" s="56"/>
      <c r="H227" s="49">
        <f t="shared" si="12"/>
        <v>0</v>
      </c>
    </row>
    <row r="228" spans="2:8" ht="38.25" x14ac:dyDescent="0.2">
      <c r="B228" s="63">
        <v>10.67</v>
      </c>
      <c r="C228" s="59" t="s">
        <v>150</v>
      </c>
      <c r="D228" s="64" t="s">
        <v>12</v>
      </c>
      <c r="E228" s="56">
        <v>1</v>
      </c>
      <c r="F228" s="56"/>
      <c r="G228" s="56"/>
      <c r="H228" s="49">
        <f t="shared" si="12"/>
        <v>0</v>
      </c>
    </row>
    <row r="229" spans="2:8" ht="76.5" x14ac:dyDescent="0.2">
      <c r="B229" s="66">
        <v>10.68</v>
      </c>
      <c r="C229" s="59" t="s">
        <v>151</v>
      </c>
      <c r="D229" s="64" t="s">
        <v>14</v>
      </c>
      <c r="E229" s="56">
        <v>30</v>
      </c>
      <c r="F229" s="56"/>
      <c r="G229" s="56"/>
      <c r="H229" s="49">
        <f t="shared" si="12"/>
        <v>0</v>
      </c>
    </row>
    <row r="230" spans="2:8" ht="76.5" x14ac:dyDescent="0.2">
      <c r="B230" s="63">
        <v>10.69</v>
      </c>
      <c r="C230" s="59" t="s">
        <v>152</v>
      </c>
      <c r="D230" s="64" t="s">
        <v>14</v>
      </c>
      <c r="E230" s="56">
        <v>3</v>
      </c>
      <c r="F230" s="56"/>
      <c r="G230" s="56"/>
      <c r="H230" s="49">
        <f t="shared" si="12"/>
        <v>0</v>
      </c>
    </row>
    <row r="231" spans="2:8" ht="76.5" x14ac:dyDescent="0.2">
      <c r="B231" s="63">
        <v>10.7</v>
      </c>
      <c r="C231" s="59" t="s">
        <v>153</v>
      </c>
      <c r="D231" s="64" t="s">
        <v>14</v>
      </c>
      <c r="E231" s="56">
        <v>8</v>
      </c>
      <c r="F231" s="56"/>
      <c r="G231" s="56"/>
      <c r="H231" s="49">
        <f t="shared" si="12"/>
        <v>0</v>
      </c>
    </row>
    <row r="232" spans="2:8" ht="76.5" x14ac:dyDescent="0.2">
      <c r="B232" s="66">
        <v>10.71</v>
      </c>
      <c r="C232" s="59" t="s">
        <v>211</v>
      </c>
      <c r="D232" s="64" t="s">
        <v>14</v>
      </c>
      <c r="E232" s="56">
        <v>10</v>
      </c>
      <c r="F232" s="56"/>
      <c r="G232" s="56"/>
      <c r="H232" s="49">
        <f t="shared" si="12"/>
        <v>0</v>
      </c>
    </row>
    <row r="233" spans="2:8" ht="76.5" x14ac:dyDescent="0.2">
      <c r="B233" s="63">
        <v>10.72</v>
      </c>
      <c r="C233" s="59" t="s">
        <v>154</v>
      </c>
      <c r="D233" s="64" t="s">
        <v>14</v>
      </c>
      <c r="E233" s="56">
        <v>3</v>
      </c>
      <c r="F233" s="56"/>
      <c r="G233" s="56"/>
      <c r="H233" s="49">
        <f t="shared" si="12"/>
        <v>0</v>
      </c>
    </row>
    <row r="234" spans="2:8" ht="76.5" x14ac:dyDescent="0.2">
      <c r="B234" s="63">
        <v>10.73</v>
      </c>
      <c r="C234" s="59" t="s">
        <v>155</v>
      </c>
      <c r="D234" s="64" t="s">
        <v>14</v>
      </c>
      <c r="E234" s="56">
        <v>3</v>
      </c>
      <c r="F234" s="56"/>
      <c r="G234" s="56"/>
      <c r="H234" s="49">
        <f t="shared" si="12"/>
        <v>0</v>
      </c>
    </row>
    <row r="235" spans="2:8" ht="51" x14ac:dyDescent="0.2">
      <c r="B235" s="66">
        <v>10.74</v>
      </c>
      <c r="C235" s="59" t="s">
        <v>212</v>
      </c>
      <c r="D235" s="64" t="s">
        <v>12</v>
      </c>
      <c r="E235" s="56">
        <v>1</v>
      </c>
      <c r="F235" s="56"/>
      <c r="G235" s="56"/>
      <c r="H235" s="49">
        <f t="shared" si="12"/>
        <v>0</v>
      </c>
    </row>
    <row r="236" spans="2:8" ht="102" x14ac:dyDescent="0.2">
      <c r="B236" s="63">
        <v>10.75</v>
      </c>
      <c r="C236" s="59" t="s">
        <v>213</v>
      </c>
      <c r="D236" s="64" t="s">
        <v>15</v>
      </c>
      <c r="E236" s="56">
        <v>1</v>
      </c>
      <c r="F236" s="56"/>
      <c r="G236" s="56"/>
      <c r="H236" s="49">
        <f t="shared" si="12"/>
        <v>0</v>
      </c>
    </row>
    <row r="237" spans="2:8" x14ac:dyDescent="0.2">
      <c r="B237" s="63"/>
      <c r="C237" s="79" t="s">
        <v>214</v>
      </c>
      <c r="D237" s="64"/>
      <c r="E237" s="56"/>
      <c r="F237" s="56"/>
      <c r="G237" s="56"/>
      <c r="H237" s="49"/>
    </row>
    <row r="238" spans="2:8" ht="89.25" x14ac:dyDescent="0.2">
      <c r="B238" s="63">
        <v>10.76</v>
      </c>
      <c r="C238" s="59" t="s">
        <v>156</v>
      </c>
      <c r="D238" s="64" t="s">
        <v>87</v>
      </c>
      <c r="E238" s="56">
        <v>1</v>
      </c>
      <c r="F238" s="56"/>
      <c r="G238" s="56"/>
      <c r="H238" s="49">
        <f t="shared" si="12"/>
        <v>0</v>
      </c>
    </row>
    <row r="239" spans="2:8" ht="63.75" x14ac:dyDescent="0.2">
      <c r="B239" s="63">
        <v>10.77</v>
      </c>
      <c r="C239" s="59" t="s">
        <v>157</v>
      </c>
      <c r="D239" s="64" t="s">
        <v>12</v>
      </c>
      <c r="E239" s="56">
        <v>1</v>
      </c>
      <c r="F239" s="56"/>
      <c r="G239" s="56"/>
      <c r="H239" s="49">
        <f t="shared" si="12"/>
        <v>0</v>
      </c>
    </row>
    <row r="240" spans="2:8" ht="89.25" x14ac:dyDescent="0.2">
      <c r="B240" s="63">
        <v>10.78</v>
      </c>
      <c r="C240" s="59" t="s">
        <v>158</v>
      </c>
      <c r="D240" s="64" t="s">
        <v>87</v>
      </c>
      <c r="E240" s="56">
        <v>2</v>
      </c>
      <c r="F240" s="56"/>
      <c r="G240" s="56"/>
      <c r="H240" s="49">
        <f t="shared" si="12"/>
        <v>0</v>
      </c>
    </row>
    <row r="241" spans="2:8" ht="63.75" x14ac:dyDescent="0.2">
      <c r="B241" s="63">
        <v>10.79</v>
      </c>
      <c r="C241" s="59" t="s">
        <v>159</v>
      </c>
      <c r="D241" s="64" t="s">
        <v>12</v>
      </c>
      <c r="E241" s="56">
        <v>2</v>
      </c>
      <c r="F241" s="56"/>
      <c r="G241" s="56"/>
      <c r="H241" s="49">
        <f t="shared" si="12"/>
        <v>0</v>
      </c>
    </row>
    <row r="242" spans="2:8" ht="89.25" x14ac:dyDescent="0.2">
      <c r="B242" s="66">
        <v>10.8</v>
      </c>
      <c r="C242" s="59" t="s">
        <v>160</v>
      </c>
      <c r="D242" s="64" t="s">
        <v>87</v>
      </c>
      <c r="E242" s="56">
        <v>19</v>
      </c>
      <c r="F242" s="56"/>
      <c r="G242" s="56"/>
      <c r="H242" s="49">
        <f t="shared" si="12"/>
        <v>0</v>
      </c>
    </row>
    <row r="243" spans="2:8" ht="63.75" x14ac:dyDescent="0.2">
      <c r="B243" s="63">
        <v>10.81</v>
      </c>
      <c r="C243" s="59" t="s">
        <v>161</v>
      </c>
      <c r="D243" s="64" t="s">
        <v>12</v>
      </c>
      <c r="E243" s="56">
        <v>19</v>
      </c>
      <c r="F243" s="56"/>
      <c r="G243" s="56"/>
      <c r="H243" s="49">
        <f t="shared" si="12"/>
        <v>0</v>
      </c>
    </row>
    <row r="244" spans="2:8" ht="89.25" x14ac:dyDescent="0.2">
      <c r="B244" s="66">
        <v>10.82</v>
      </c>
      <c r="C244" s="59" t="s">
        <v>215</v>
      </c>
      <c r="D244" s="64" t="s">
        <v>87</v>
      </c>
      <c r="E244" s="56">
        <v>1</v>
      </c>
      <c r="F244" s="56"/>
      <c r="G244" s="56"/>
      <c r="H244" s="49">
        <f t="shared" si="12"/>
        <v>0</v>
      </c>
    </row>
    <row r="245" spans="2:8" ht="63.75" x14ac:dyDescent="0.2">
      <c r="B245" s="63">
        <v>10.83</v>
      </c>
      <c r="C245" s="59" t="s">
        <v>162</v>
      </c>
      <c r="D245" s="64" t="s">
        <v>12</v>
      </c>
      <c r="E245" s="56">
        <v>1</v>
      </c>
      <c r="F245" s="56"/>
      <c r="G245" s="56"/>
      <c r="H245" s="49">
        <f t="shared" si="12"/>
        <v>0</v>
      </c>
    </row>
    <row r="246" spans="2:8" ht="89.25" x14ac:dyDescent="0.2">
      <c r="B246" s="63">
        <v>10.84</v>
      </c>
      <c r="C246" s="59" t="s">
        <v>216</v>
      </c>
      <c r="D246" s="64" t="s">
        <v>87</v>
      </c>
      <c r="E246" s="56">
        <v>2</v>
      </c>
      <c r="F246" s="56"/>
      <c r="G246" s="56"/>
      <c r="H246" s="49">
        <f t="shared" si="12"/>
        <v>0</v>
      </c>
    </row>
    <row r="247" spans="2:8" ht="63.75" x14ac:dyDescent="0.2">
      <c r="B247" s="63">
        <v>10.85</v>
      </c>
      <c r="C247" s="59" t="s">
        <v>161</v>
      </c>
      <c r="D247" s="64" t="s">
        <v>12</v>
      </c>
      <c r="E247" s="56">
        <v>2</v>
      </c>
      <c r="F247" s="56"/>
      <c r="G247" s="56"/>
      <c r="H247" s="49">
        <f t="shared" si="12"/>
        <v>0</v>
      </c>
    </row>
    <row r="248" spans="2:8" x14ac:dyDescent="0.2">
      <c r="B248" s="63"/>
      <c r="C248" s="79" t="s">
        <v>164</v>
      </c>
      <c r="D248" s="64"/>
      <c r="E248" s="56"/>
      <c r="F248" s="56"/>
      <c r="G248" s="56"/>
      <c r="H248" s="49"/>
    </row>
    <row r="249" spans="2:8" ht="89.25" x14ac:dyDescent="0.2">
      <c r="B249" s="63">
        <v>10.86</v>
      </c>
      <c r="C249" s="59" t="s">
        <v>237</v>
      </c>
      <c r="D249" s="64" t="s">
        <v>14</v>
      </c>
      <c r="E249" s="56">
        <v>35</v>
      </c>
      <c r="F249" s="56"/>
      <c r="G249" s="56"/>
      <c r="H249" s="49">
        <f t="shared" si="12"/>
        <v>0</v>
      </c>
    </row>
    <row r="250" spans="2:8" ht="102" x14ac:dyDescent="0.2">
      <c r="B250" s="63">
        <v>10.87</v>
      </c>
      <c r="C250" s="59" t="s">
        <v>241</v>
      </c>
      <c r="D250" s="64" t="s">
        <v>12</v>
      </c>
      <c r="E250" s="56">
        <v>1</v>
      </c>
      <c r="F250" s="56"/>
      <c r="G250" s="56"/>
      <c r="H250" s="49">
        <f t="shared" si="12"/>
        <v>0</v>
      </c>
    </row>
    <row r="251" spans="2:8" ht="16.5" x14ac:dyDescent="0.2">
      <c r="B251" s="67">
        <v>11</v>
      </c>
      <c r="C251" s="68" t="s">
        <v>56</v>
      </c>
      <c r="D251" s="64"/>
      <c r="E251" s="56"/>
      <c r="F251" s="56"/>
      <c r="G251" s="56"/>
      <c r="H251" s="49"/>
    </row>
    <row r="252" spans="2:8" x14ac:dyDescent="0.2">
      <c r="B252" s="66"/>
      <c r="C252" s="79" t="s">
        <v>57</v>
      </c>
      <c r="D252" s="64"/>
      <c r="E252" s="56"/>
      <c r="F252" s="65"/>
      <c r="G252" s="56"/>
      <c r="H252" s="49"/>
    </row>
    <row r="253" spans="2:8" ht="76.5" x14ac:dyDescent="0.2">
      <c r="B253" s="66">
        <v>11.01</v>
      </c>
      <c r="C253" s="59" t="s">
        <v>58</v>
      </c>
      <c r="D253" s="64" t="s">
        <v>59</v>
      </c>
      <c r="E253" s="56">
        <v>19</v>
      </c>
      <c r="F253" s="65"/>
      <c r="G253" s="56"/>
      <c r="H253" s="49">
        <f>+E253*F253</f>
        <v>0</v>
      </c>
    </row>
    <row r="254" spans="2:8" ht="16.5" x14ac:dyDescent="0.2">
      <c r="B254" s="66"/>
      <c r="C254" s="68" t="s">
        <v>60</v>
      </c>
      <c r="D254" s="64"/>
      <c r="E254" s="56"/>
      <c r="F254" s="65"/>
      <c r="G254" s="56"/>
      <c r="H254" s="49"/>
    </row>
    <row r="255" spans="2:8" ht="229.5" x14ac:dyDescent="0.2">
      <c r="B255" s="66">
        <v>11.05</v>
      </c>
      <c r="C255" s="59" t="s">
        <v>267</v>
      </c>
      <c r="D255" s="64" t="s">
        <v>59</v>
      </c>
      <c r="E255" s="56">
        <v>19</v>
      </c>
      <c r="F255" s="65"/>
      <c r="G255" s="56"/>
      <c r="H255" s="49">
        <f t="shared" ref="H255:H274" si="13">+E255*F255</f>
        <v>0</v>
      </c>
    </row>
    <row r="256" spans="2:8" ht="242.25" x14ac:dyDescent="0.2">
      <c r="B256" s="66">
        <v>11.06</v>
      </c>
      <c r="C256" s="59" t="s">
        <v>268</v>
      </c>
      <c r="D256" s="64" t="s">
        <v>61</v>
      </c>
      <c r="E256" s="56">
        <v>2</v>
      </c>
      <c r="F256" s="65"/>
      <c r="G256" s="56"/>
      <c r="H256" s="49">
        <f t="shared" si="13"/>
        <v>0</v>
      </c>
    </row>
    <row r="257" spans="2:8" ht="242.25" x14ac:dyDescent="0.2">
      <c r="B257" s="66">
        <v>11.07</v>
      </c>
      <c r="C257" s="59" t="s">
        <v>269</v>
      </c>
      <c r="D257" s="64" t="s">
        <v>61</v>
      </c>
      <c r="E257" s="56">
        <v>2</v>
      </c>
      <c r="F257" s="65"/>
      <c r="G257" s="56"/>
      <c r="H257" s="49">
        <f t="shared" si="13"/>
        <v>0</v>
      </c>
    </row>
    <row r="258" spans="2:8" ht="76.5" x14ac:dyDescent="0.2">
      <c r="B258" s="66">
        <v>11.08</v>
      </c>
      <c r="C258" s="59" t="s">
        <v>169</v>
      </c>
      <c r="D258" s="64" t="s">
        <v>12</v>
      </c>
      <c r="E258" s="56">
        <v>1</v>
      </c>
      <c r="F258" s="65"/>
      <c r="G258" s="56"/>
      <c r="H258" s="49">
        <f t="shared" si="13"/>
        <v>0</v>
      </c>
    </row>
    <row r="259" spans="2:8" ht="25.5" x14ac:dyDescent="0.2">
      <c r="B259" s="66">
        <v>11.09</v>
      </c>
      <c r="C259" s="59" t="s">
        <v>170</v>
      </c>
      <c r="D259" s="64" t="s">
        <v>59</v>
      </c>
      <c r="E259" s="56">
        <v>12</v>
      </c>
      <c r="F259" s="65"/>
      <c r="G259" s="56"/>
      <c r="H259" s="49">
        <f t="shared" si="13"/>
        <v>0</v>
      </c>
    </row>
    <row r="260" spans="2:8" ht="76.5" x14ac:dyDescent="0.2">
      <c r="B260" s="66">
        <v>11.1</v>
      </c>
      <c r="C260" s="59" t="s">
        <v>171</v>
      </c>
      <c r="D260" s="64" t="s">
        <v>62</v>
      </c>
      <c r="E260" s="56">
        <v>173</v>
      </c>
      <c r="F260" s="65"/>
      <c r="G260" s="56"/>
      <c r="H260" s="49">
        <f t="shared" si="13"/>
        <v>0</v>
      </c>
    </row>
    <row r="261" spans="2:8" ht="76.5" x14ac:dyDescent="0.2">
      <c r="B261" s="66">
        <v>11.11</v>
      </c>
      <c r="C261" s="59" t="s">
        <v>172</v>
      </c>
      <c r="D261" s="64" t="s">
        <v>62</v>
      </c>
      <c r="E261" s="56">
        <v>86</v>
      </c>
      <c r="F261" s="65"/>
      <c r="G261" s="56"/>
      <c r="H261" s="49">
        <f t="shared" si="13"/>
        <v>0</v>
      </c>
    </row>
    <row r="262" spans="2:8" ht="51" x14ac:dyDescent="0.2">
      <c r="B262" s="66">
        <v>11.12</v>
      </c>
      <c r="C262" s="59" t="s">
        <v>173</v>
      </c>
      <c r="D262" s="64" t="s">
        <v>59</v>
      </c>
      <c r="E262" s="56">
        <v>2</v>
      </c>
      <c r="F262" s="65"/>
      <c r="G262" s="56"/>
      <c r="H262" s="49">
        <f t="shared" si="13"/>
        <v>0</v>
      </c>
    </row>
    <row r="263" spans="2:8" ht="76.5" x14ac:dyDescent="0.2">
      <c r="B263" s="66">
        <v>11.13</v>
      </c>
      <c r="C263" s="59" t="s">
        <v>174</v>
      </c>
      <c r="D263" s="64" t="s">
        <v>59</v>
      </c>
      <c r="E263" s="56">
        <v>4</v>
      </c>
      <c r="F263" s="65"/>
      <c r="G263" s="56"/>
      <c r="H263" s="49">
        <f t="shared" si="13"/>
        <v>0</v>
      </c>
    </row>
    <row r="264" spans="2:8" ht="38.25" x14ac:dyDescent="0.2">
      <c r="B264" s="66">
        <v>11.14</v>
      </c>
      <c r="C264" s="59" t="s">
        <v>71</v>
      </c>
      <c r="D264" s="64" t="s">
        <v>59</v>
      </c>
      <c r="E264" s="56">
        <v>2</v>
      </c>
      <c r="F264" s="65"/>
      <c r="G264" s="56"/>
      <c r="H264" s="49">
        <f t="shared" si="13"/>
        <v>0</v>
      </c>
    </row>
    <row r="265" spans="2:8" ht="38.25" x14ac:dyDescent="0.2">
      <c r="B265" s="66">
        <v>11.15</v>
      </c>
      <c r="C265" s="59" t="s">
        <v>72</v>
      </c>
      <c r="D265" s="64" t="s">
        <v>59</v>
      </c>
      <c r="E265" s="56">
        <v>4</v>
      </c>
      <c r="F265" s="65"/>
      <c r="G265" s="56"/>
      <c r="H265" s="49">
        <f t="shared" si="13"/>
        <v>0</v>
      </c>
    </row>
    <row r="266" spans="2:8" ht="51" x14ac:dyDescent="0.2">
      <c r="B266" s="66">
        <v>11.16</v>
      </c>
      <c r="C266" s="59" t="s">
        <v>73</v>
      </c>
      <c r="D266" s="64" t="s">
        <v>59</v>
      </c>
      <c r="E266" s="56">
        <v>8</v>
      </c>
      <c r="F266" s="65"/>
      <c r="G266" s="56"/>
      <c r="H266" s="49">
        <f t="shared" si="13"/>
        <v>0</v>
      </c>
    </row>
    <row r="267" spans="2:8" ht="51" x14ac:dyDescent="0.2">
      <c r="B267" s="66">
        <v>11.17</v>
      </c>
      <c r="C267" s="59" t="s">
        <v>74</v>
      </c>
      <c r="D267" s="64" t="s">
        <v>59</v>
      </c>
      <c r="E267" s="56">
        <v>1</v>
      </c>
      <c r="F267" s="65"/>
      <c r="G267" s="56"/>
      <c r="H267" s="49">
        <f t="shared" si="13"/>
        <v>0</v>
      </c>
    </row>
    <row r="268" spans="2:8" ht="25.5" x14ac:dyDescent="0.2">
      <c r="B268" s="66">
        <v>11.18</v>
      </c>
      <c r="C268" s="59" t="s">
        <v>75</v>
      </c>
      <c r="D268" s="64" t="s">
        <v>59</v>
      </c>
      <c r="E268" s="56">
        <v>3</v>
      </c>
      <c r="F268" s="65"/>
      <c r="G268" s="56"/>
      <c r="H268" s="49">
        <f t="shared" si="13"/>
        <v>0</v>
      </c>
    </row>
    <row r="269" spans="2:8" ht="25.5" x14ac:dyDescent="0.2">
      <c r="B269" s="66">
        <v>11.19</v>
      </c>
      <c r="C269" s="59" t="s">
        <v>76</v>
      </c>
      <c r="D269" s="64" t="s">
        <v>59</v>
      </c>
      <c r="E269" s="56">
        <v>1</v>
      </c>
      <c r="F269" s="65"/>
      <c r="G269" s="56"/>
      <c r="H269" s="49">
        <f t="shared" si="13"/>
        <v>0</v>
      </c>
    </row>
    <row r="270" spans="2:8" ht="38.25" x14ac:dyDescent="0.2">
      <c r="B270" s="66">
        <v>11.2</v>
      </c>
      <c r="C270" s="59" t="s">
        <v>77</v>
      </c>
      <c r="D270" s="64" t="s">
        <v>59</v>
      </c>
      <c r="E270" s="56">
        <v>4</v>
      </c>
      <c r="F270" s="65"/>
      <c r="G270" s="56"/>
      <c r="H270" s="49">
        <f t="shared" si="13"/>
        <v>0</v>
      </c>
    </row>
    <row r="271" spans="2:8" ht="38.25" x14ac:dyDescent="0.2">
      <c r="B271" s="66">
        <v>11.21</v>
      </c>
      <c r="C271" s="59" t="s">
        <v>78</v>
      </c>
      <c r="D271" s="64" t="s">
        <v>59</v>
      </c>
      <c r="E271" s="56">
        <v>2</v>
      </c>
      <c r="F271" s="65"/>
      <c r="G271" s="56"/>
      <c r="H271" s="49">
        <f t="shared" si="13"/>
        <v>0</v>
      </c>
    </row>
    <row r="272" spans="2:8" ht="38.25" x14ac:dyDescent="0.2">
      <c r="B272" s="66">
        <v>11.22</v>
      </c>
      <c r="C272" s="59" t="s">
        <v>79</v>
      </c>
      <c r="D272" s="64" t="s">
        <v>59</v>
      </c>
      <c r="E272" s="56">
        <v>3</v>
      </c>
      <c r="F272" s="65"/>
      <c r="G272" s="56"/>
      <c r="H272" s="49">
        <f t="shared" si="13"/>
        <v>0</v>
      </c>
    </row>
    <row r="273" spans="2:8" ht="38.25" x14ac:dyDescent="0.2">
      <c r="B273" s="66">
        <v>11.23</v>
      </c>
      <c r="C273" s="59" t="s">
        <v>80</v>
      </c>
      <c r="D273" s="64" t="s">
        <v>59</v>
      </c>
      <c r="E273" s="56">
        <v>6</v>
      </c>
      <c r="F273" s="65"/>
      <c r="G273" s="56"/>
      <c r="H273" s="49">
        <f t="shared" si="13"/>
        <v>0</v>
      </c>
    </row>
    <row r="274" spans="2:8" ht="38.25" x14ac:dyDescent="0.2">
      <c r="B274" s="66">
        <v>11.24</v>
      </c>
      <c r="C274" s="59" t="s">
        <v>81</v>
      </c>
      <c r="D274" s="64" t="s">
        <v>59</v>
      </c>
      <c r="E274" s="56">
        <v>1</v>
      </c>
      <c r="F274" s="65"/>
      <c r="G274" s="56"/>
      <c r="H274" s="49">
        <f t="shared" si="13"/>
        <v>0</v>
      </c>
    </row>
    <row r="275" spans="2:8" ht="16.5" x14ac:dyDescent="0.2">
      <c r="B275" s="67">
        <v>12</v>
      </c>
      <c r="C275" s="68" t="s">
        <v>218</v>
      </c>
      <c r="D275" s="64"/>
      <c r="E275" s="56"/>
      <c r="F275" s="56"/>
      <c r="G275" s="71"/>
      <c r="H275" s="72"/>
    </row>
    <row r="276" spans="2:8" ht="153" x14ac:dyDescent="0.2">
      <c r="B276" s="66">
        <v>12.01</v>
      </c>
      <c r="C276" s="59" t="s">
        <v>225</v>
      </c>
      <c r="D276" s="64" t="s">
        <v>14</v>
      </c>
      <c r="E276" s="56">
        <v>27.75</v>
      </c>
      <c r="F276" s="56"/>
      <c r="G276" s="71"/>
      <c r="H276" s="49">
        <f>+E276*F276</f>
        <v>0</v>
      </c>
    </row>
    <row r="277" spans="2:8" ht="153" x14ac:dyDescent="0.2">
      <c r="B277" s="66">
        <v>12.02</v>
      </c>
      <c r="C277" s="59" t="s">
        <v>226</v>
      </c>
      <c r="D277" s="64" t="s">
        <v>14</v>
      </c>
      <c r="E277" s="56">
        <v>172</v>
      </c>
      <c r="F277" s="56"/>
      <c r="G277" s="71"/>
      <c r="H277" s="49">
        <f>+E277*F277</f>
        <v>0</v>
      </c>
    </row>
    <row r="278" spans="2:8" ht="63.75" x14ac:dyDescent="0.2">
      <c r="B278" s="66">
        <v>12.02</v>
      </c>
      <c r="C278" s="59" t="s">
        <v>220</v>
      </c>
      <c r="D278" s="64" t="s">
        <v>12</v>
      </c>
      <c r="E278" s="56">
        <v>2</v>
      </c>
      <c r="F278" s="56"/>
      <c r="G278" s="71"/>
      <c r="H278" s="49">
        <f t="shared" ref="H278:H286" si="14">+E278*F278</f>
        <v>0</v>
      </c>
    </row>
    <row r="279" spans="2:8" ht="63.75" x14ac:dyDescent="0.2">
      <c r="B279" s="66">
        <v>12.03</v>
      </c>
      <c r="C279" s="59" t="s">
        <v>219</v>
      </c>
      <c r="D279" s="64" t="s">
        <v>12</v>
      </c>
      <c r="E279" s="56">
        <f>12+16</f>
        <v>28</v>
      </c>
      <c r="F279" s="56"/>
      <c r="G279" s="71"/>
      <c r="H279" s="49">
        <f t="shared" si="14"/>
        <v>0</v>
      </c>
    </row>
    <row r="280" spans="2:8" ht="51" x14ac:dyDescent="0.2">
      <c r="B280" s="66">
        <v>12.04</v>
      </c>
      <c r="C280" s="59" t="s">
        <v>221</v>
      </c>
      <c r="D280" s="64" t="s">
        <v>12</v>
      </c>
      <c r="E280" s="56">
        <f>12+18</f>
        <v>30</v>
      </c>
      <c r="F280" s="56"/>
      <c r="G280" s="71"/>
      <c r="H280" s="49">
        <f t="shared" si="14"/>
        <v>0</v>
      </c>
    </row>
    <row r="281" spans="2:8" ht="63.75" x14ac:dyDescent="0.2">
      <c r="B281" s="66">
        <v>12.05</v>
      </c>
      <c r="C281" s="59" t="s">
        <v>227</v>
      </c>
      <c r="D281" s="64" t="s">
        <v>12</v>
      </c>
      <c r="E281" s="56">
        <v>2</v>
      </c>
      <c r="F281" s="56"/>
      <c r="G281" s="71"/>
      <c r="H281" s="49">
        <f t="shared" si="14"/>
        <v>0</v>
      </c>
    </row>
    <row r="282" spans="2:8" ht="51" x14ac:dyDescent="0.2">
      <c r="B282" s="66">
        <v>12.06</v>
      </c>
      <c r="C282" s="59" t="s">
        <v>222</v>
      </c>
      <c r="D282" s="64" t="s">
        <v>12</v>
      </c>
      <c r="E282" s="56">
        <v>47</v>
      </c>
      <c r="F282" s="56"/>
      <c r="G282" s="71"/>
      <c r="H282" s="49">
        <f t="shared" si="14"/>
        <v>0</v>
      </c>
    </row>
    <row r="283" spans="2:8" ht="51" x14ac:dyDescent="0.2">
      <c r="B283" s="66">
        <v>12.07</v>
      </c>
      <c r="C283" s="59" t="s">
        <v>228</v>
      </c>
      <c r="D283" s="64" t="s">
        <v>12</v>
      </c>
      <c r="E283" s="56">
        <v>2</v>
      </c>
      <c r="F283" s="56"/>
      <c r="G283" s="71"/>
      <c r="H283" s="49">
        <f t="shared" si="14"/>
        <v>0</v>
      </c>
    </row>
    <row r="284" spans="2:8" ht="51" x14ac:dyDescent="0.2">
      <c r="B284" s="66">
        <v>12.08</v>
      </c>
      <c r="C284" s="59" t="s">
        <v>223</v>
      </c>
      <c r="D284" s="64" t="s">
        <v>12</v>
      </c>
      <c r="E284" s="56">
        <v>1</v>
      </c>
      <c r="F284" s="56"/>
      <c r="G284" s="71"/>
      <c r="H284" s="49">
        <f t="shared" si="14"/>
        <v>0</v>
      </c>
    </row>
    <row r="285" spans="2:8" ht="51" x14ac:dyDescent="0.2">
      <c r="B285" s="66">
        <v>12.09</v>
      </c>
      <c r="C285" s="59" t="s">
        <v>224</v>
      </c>
      <c r="D285" s="64" t="s">
        <v>59</v>
      </c>
      <c r="E285" s="56">
        <v>1</v>
      </c>
      <c r="F285" s="56"/>
      <c r="G285" s="71"/>
      <c r="H285" s="49">
        <f t="shared" si="14"/>
        <v>0</v>
      </c>
    </row>
    <row r="286" spans="2:8" ht="38.25" x14ac:dyDescent="0.2">
      <c r="B286" s="66">
        <v>12.1</v>
      </c>
      <c r="C286" s="59" t="s">
        <v>229</v>
      </c>
      <c r="D286" s="64" t="s">
        <v>15</v>
      </c>
      <c r="E286" s="56">
        <v>1</v>
      </c>
      <c r="F286" s="56"/>
      <c r="G286" s="71"/>
      <c r="H286" s="49">
        <f t="shared" si="14"/>
        <v>0</v>
      </c>
    </row>
    <row r="287" spans="2:8" ht="16.5" x14ac:dyDescent="0.2">
      <c r="B287" s="67">
        <v>13</v>
      </c>
      <c r="C287" s="68" t="s">
        <v>164</v>
      </c>
      <c r="D287" s="64"/>
      <c r="E287" s="56"/>
      <c r="F287" s="56"/>
      <c r="G287" s="71"/>
      <c r="H287" s="72"/>
    </row>
    <row r="288" spans="2:8" ht="204" x14ac:dyDescent="0.2">
      <c r="B288" s="66">
        <v>13.01</v>
      </c>
      <c r="C288" s="59" t="s">
        <v>165</v>
      </c>
      <c r="D288" s="64" t="s">
        <v>14</v>
      </c>
      <c r="E288" s="56">
        <v>60.5</v>
      </c>
      <c r="F288" s="65"/>
      <c r="G288" s="56"/>
      <c r="H288" s="49">
        <f t="shared" ref="H288:H294" si="15">+E288*F288</f>
        <v>0</v>
      </c>
    </row>
    <row r="289" spans="2:13" ht="76.5" x14ac:dyDescent="0.2">
      <c r="B289" s="66">
        <v>13.02</v>
      </c>
      <c r="C289" s="59" t="s">
        <v>238</v>
      </c>
      <c r="D289" s="64" t="s">
        <v>14</v>
      </c>
      <c r="E289" s="56">
        <v>38</v>
      </c>
      <c r="F289" s="65"/>
      <c r="G289" s="56"/>
      <c r="H289" s="49">
        <f t="shared" si="15"/>
        <v>0</v>
      </c>
    </row>
    <row r="290" spans="2:13" ht="191.25" x14ac:dyDescent="0.2">
      <c r="B290" s="66">
        <v>13.03</v>
      </c>
      <c r="C290" s="59" t="s">
        <v>239</v>
      </c>
      <c r="D290" s="64" t="s">
        <v>12</v>
      </c>
      <c r="E290" s="56">
        <v>1</v>
      </c>
      <c r="F290" s="65"/>
      <c r="G290" s="56"/>
      <c r="H290" s="49">
        <f t="shared" si="15"/>
        <v>0</v>
      </c>
    </row>
    <row r="291" spans="2:13" ht="382.5" x14ac:dyDescent="0.2">
      <c r="B291" s="66">
        <v>13.02</v>
      </c>
      <c r="C291" s="59" t="s">
        <v>240</v>
      </c>
      <c r="D291" s="64" t="s">
        <v>14</v>
      </c>
      <c r="E291" s="56">
        <v>35</v>
      </c>
      <c r="F291" s="65"/>
      <c r="G291" s="56"/>
      <c r="H291" s="49">
        <f t="shared" si="15"/>
        <v>0</v>
      </c>
    </row>
    <row r="292" spans="2:13" ht="169.5" customHeight="1" x14ac:dyDescent="0.2">
      <c r="B292" s="66">
        <v>13.03</v>
      </c>
      <c r="C292" s="59" t="s">
        <v>166</v>
      </c>
      <c r="D292" s="64" t="s">
        <v>87</v>
      </c>
      <c r="E292" s="56">
        <v>24</v>
      </c>
      <c r="F292" s="65"/>
      <c r="G292" s="56"/>
      <c r="H292" s="49">
        <f t="shared" si="15"/>
        <v>0</v>
      </c>
    </row>
    <row r="293" spans="2:13" ht="51" x14ac:dyDescent="0.2">
      <c r="B293" s="66">
        <v>13.05</v>
      </c>
      <c r="C293" s="59" t="s">
        <v>167</v>
      </c>
      <c r="D293" s="64" t="s">
        <v>12</v>
      </c>
      <c r="E293" s="56">
        <v>13</v>
      </c>
      <c r="F293" s="65"/>
      <c r="G293" s="56"/>
      <c r="H293" s="49">
        <f t="shared" si="15"/>
        <v>0</v>
      </c>
    </row>
    <row r="294" spans="2:13" ht="38.25" x14ac:dyDescent="0.2">
      <c r="B294" s="66">
        <v>13.06</v>
      </c>
      <c r="C294" s="59" t="s">
        <v>168</v>
      </c>
      <c r="D294" s="64" t="s">
        <v>12</v>
      </c>
      <c r="E294" s="56">
        <v>15</v>
      </c>
      <c r="F294" s="65"/>
      <c r="G294" s="56"/>
      <c r="H294" s="49">
        <f t="shared" si="15"/>
        <v>0</v>
      </c>
    </row>
    <row r="295" spans="2:13" ht="16.5" x14ac:dyDescent="0.2">
      <c r="B295" s="67">
        <v>14</v>
      </c>
      <c r="C295" s="68" t="s">
        <v>114</v>
      </c>
      <c r="D295" s="64"/>
      <c r="E295" s="56"/>
      <c r="F295" s="56"/>
      <c r="G295" s="71"/>
      <c r="H295" s="72"/>
    </row>
    <row r="296" spans="2:13" ht="51" x14ac:dyDescent="0.2">
      <c r="B296" s="66">
        <v>14.01</v>
      </c>
      <c r="C296" s="59" t="s">
        <v>163</v>
      </c>
      <c r="D296" s="64" t="s">
        <v>13</v>
      </c>
      <c r="E296" s="56">
        <v>1164</v>
      </c>
      <c r="F296" s="65"/>
      <c r="G296" s="56"/>
      <c r="H296" s="49">
        <f>+E296*F296</f>
        <v>0</v>
      </c>
    </row>
    <row r="297" spans="2:13" ht="13.5" customHeight="1" thickBot="1" x14ac:dyDescent="0.25">
      <c r="B297" s="47"/>
      <c r="C297" s="37"/>
      <c r="D297" s="38"/>
      <c r="E297" s="39"/>
      <c r="F297" s="39"/>
      <c r="G297" s="40"/>
      <c r="H297" s="48"/>
      <c r="J297" s="58"/>
    </row>
    <row r="298" spans="2:13" s="17" customFormat="1" ht="13.5" thickBot="1" x14ac:dyDescent="0.25">
      <c r="B298" s="18"/>
      <c r="C298" s="19"/>
      <c r="D298" s="19"/>
      <c r="E298" s="19"/>
      <c r="F298" s="20"/>
      <c r="G298" s="21" t="s">
        <v>11</v>
      </c>
      <c r="H298" s="22">
        <f>SUM(H13:H297)</f>
        <v>0</v>
      </c>
      <c r="I298" s="23"/>
      <c r="M298" s="24"/>
    </row>
    <row r="299" spans="2:13" ht="13.5" thickBot="1" x14ac:dyDescent="0.25">
      <c r="D299" s="25"/>
      <c r="E299" s="26"/>
      <c r="G299" s="54" t="s">
        <v>54</v>
      </c>
      <c r="H299" s="22">
        <f>+H298*0.16</f>
        <v>0</v>
      </c>
    </row>
    <row r="300" spans="2:13" ht="13.5" thickBot="1" x14ac:dyDescent="0.25">
      <c r="D300" s="25"/>
      <c r="E300" s="26"/>
      <c r="G300" s="54" t="s">
        <v>55</v>
      </c>
      <c r="H300" s="22">
        <f>+H298+H299</f>
        <v>0</v>
      </c>
    </row>
    <row r="301" spans="2:13" x14ac:dyDescent="0.2">
      <c r="H301" s="27"/>
    </row>
    <row r="302" spans="2:13" x14ac:dyDescent="0.2">
      <c r="H302" s="27"/>
    </row>
    <row r="303" spans="2:13" x14ac:dyDescent="0.2">
      <c r="H303" s="27"/>
    </row>
    <row r="304" spans="2:13" x14ac:dyDescent="0.2">
      <c r="H304" s="27"/>
    </row>
    <row r="305" spans="8:8" x14ac:dyDescent="0.2">
      <c r="H305" s="28"/>
    </row>
    <row r="306" spans="8:8" x14ac:dyDescent="0.2">
      <c r="H306" s="28"/>
    </row>
    <row r="307" spans="8:8" x14ac:dyDescent="0.2">
      <c r="H307" s="28"/>
    </row>
    <row r="308" spans="8:8" x14ac:dyDescent="0.2">
      <c r="H308" s="28"/>
    </row>
    <row r="309" spans="8:8" x14ac:dyDescent="0.2">
      <c r="H309" s="28"/>
    </row>
    <row r="310" spans="8:8" x14ac:dyDescent="0.2">
      <c r="H310" s="28"/>
    </row>
    <row r="311" spans="8:8" x14ac:dyDescent="0.2">
      <c r="H311" s="28"/>
    </row>
    <row r="312" spans="8:8" x14ac:dyDescent="0.2">
      <c r="H312" s="28"/>
    </row>
    <row r="313" spans="8:8" x14ac:dyDescent="0.2">
      <c r="H313" s="28"/>
    </row>
    <row r="314" spans="8:8" x14ac:dyDescent="0.2">
      <c r="H314" s="28"/>
    </row>
    <row r="315" spans="8:8" x14ac:dyDescent="0.2">
      <c r="H315" s="28"/>
    </row>
    <row r="316" spans="8:8" x14ac:dyDescent="0.2">
      <c r="H316" s="28"/>
    </row>
    <row r="317" spans="8:8" x14ac:dyDescent="0.2">
      <c r="H317" s="29"/>
    </row>
    <row r="318" spans="8:8" x14ac:dyDescent="0.2">
      <c r="H318" s="29"/>
    </row>
    <row r="319" spans="8:8" x14ac:dyDescent="0.2">
      <c r="H319" s="29"/>
    </row>
    <row r="320" spans="8:8" x14ac:dyDescent="0.2">
      <c r="H320" s="27"/>
    </row>
    <row r="321" spans="8:8" x14ac:dyDescent="0.2">
      <c r="H321" s="27"/>
    </row>
    <row r="322" spans="8:8" x14ac:dyDescent="0.2">
      <c r="H322" s="27"/>
    </row>
  </sheetData>
  <mergeCells count="4">
    <mergeCell ref="B3:H3"/>
    <mergeCell ref="B4:H4"/>
    <mergeCell ref="B5:H5"/>
    <mergeCell ref="C9:F9"/>
  </mergeCells>
  <phoneticPr fontId="0" type="noConversion"/>
  <printOptions horizontalCentered="1"/>
  <pageMargins left="0" right="0" top="0.19685039370078741" bottom="0.59055118110236227" header="0.98425196850393704" footer="0.39370078740157483"/>
  <pageSetup scale="80" orientation="portrait" r:id="rId1"/>
  <headerFooter alignWithMargins="0">
    <oddHeader>&amp;R&amp;"Times New Roman,Normal"Hoja &amp;"Times New Roman,Negrita"&amp;P&amp;"Times New Roman,Normal" de &amp;"Times New Roman,Negrita"&amp;N</oddHeader>
    <oddFooter>&amp;L_______________________________
NOMBRE O RAZÓN SOCIAL&amp;R______________________________
NOMBRE Y FIRMA DEL REPRESENTANTE LEGAL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Itson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Adriana Ortega García</cp:lastModifiedBy>
  <cp:lastPrinted>2019-06-12T19:22:00Z</cp:lastPrinted>
  <dcterms:created xsi:type="dcterms:W3CDTF">2001-02-20T17:48:28Z</dcterms:created>
  <dcterms:modified xsi:type="dcterms:W3CDTF">2019-06-24T23:10:17Z</dcterms:modified>
</cp:coreProperties>
</file>